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YI Xuan\Desktop\RAN4#110-2024Feb - MIMO OTA\"/>
    </mc:Choice>
  </mc:AlternateContent>
  <xr:revisionPtr revIDLastSave="0" documentId="13_ncr:1_{C287C763-4270-4213-A2BE-9824B6B8777F}" xr6:coauthVersionLast="47" xr6:coauthVersionMax="47" xr10:uidLastSave="{00000000-0000-0000-0000-000000000000}"/>
  <bookViews>
    <workbookView xWindow="-103" yWindow="-103" windowWidth="18720" windowHeight="11177" tabRatio="854" xr2:uid="{00000000-000D-0000-FFFF-FFFF00000000}"/>
  </bookViews>
  <sheets>
    <sheet name="Cover Sheet" sheetId="47" r:id="rId1"/>
    <sheet name="General Info" sheetId="49" r:id="rId2"/>
    <sheet name="Summary (with offset)" sheetId="62" r:id="rId3"/>
    <sheet name="Summary (without offset)" sheetId="63" r:id="rId4"/>
    <sheet name="Lab1" sheetId="48" r:id="rId5"/>
    <sheet name="Lab2" sheetId="50" r:id="rId6"/>
    <sheet name="Lab3" sheetId="52" r:id="rId7"/>
    <sheet name="Lab4" sheetId="53" r:id="rId8"/>
    <sheet name="Lab5" sheetId="61" r:id="rId9"/>
    <sheet name="Lab6" sheetId="64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63" l="1"/>
  <c r="E5" i="63"/>
  <c r="D5" i="63"/>
  <c r="J5" i="63" s="1"/>
  <c r="H4" i="63"/>
  <c r="E4" i="63"/>
  <c r="D4" i="63"/>
  <c r="J4" i="63" s="1"/>
  <c r="H3" i="63"/>
  <c r="E3" i="63"/>
  <c r="D3" i="63"/>
  <c r="J3" i="63" s="1"/>
  <c r="C8" i="63" s="1"/>
  <c r="H8" i="63" l="1"/>
  <c r="K3" i="63"/>
  <c r="E8" i="63"/>
  <c r="D8" i="63"/>
  <c r="E10" i="63"/>
  <c r="H10" i="63"/>
  <c r="K5" i="63"/>
  <c r="F9" i="63"/>
  <c r="C9" i="63"/>
  <c r="D9" i="63"/>
  <c r="G9" i="63"/>
  <c r="E9" i="63"/>
  <c r="H9" i="63"/>
  <c r="G10" i="63"/>
  <c r="F10" i="63"/>
  <c r="C10" i="63"/>
  <c r="K4" i="63"/>
  <c r="F8" i="63"/>
  <c r="G8" i="63"/>
  <c r="D10" i="63"/>
  <c r="H10" i="62" l="1"/>
  <c r="G8" i="62"/>
  <c r="K5" i="62"/>
  <c r="J5" i="62"/>
  <c r="G10" i="62" s="1"/>
  <c r="K4" i="62"/>
  <c r="J4" i="62"/>
  <c r="D9" i="62" s="1"/>
  <c r="K3" i="62"/>
  <c r="J3" i="62"/>
  <c r="H8" i="62" s="1"/>
  <c r="G15" i="61"/>
  <c r="G10" i="61"/>
  <c r="G5" i="61"/>
  <c r="G15" i="53"/>
  <c r="G10" i="53"/>
  <c r="G5" i="53"/>
  <c r="G15" i="52"/>
  <c r="G10" i="52"/>
  <c r="G5" i="52"/>
  <c r="H9" i="62" l="1"/>
  <c r="D8" i="62"/>
  <c r="E9" i="62"/>
  <c r="C9" i="62"/>
  <c r="F10" i="62"/>
  <c r="C8" i="62"/>
  <c r="F9" i="62"/>
  <c r="G9" i="62"/>
  <c r="E8" i="62"/>
  <c r="C10" i="62"/>
  <c r="F8" i="62"/>
  <c r="D10" i="62"/>
  <c r="E10" i="62"/>
  <c r="G15" i="50"/>
  <c r="G10" i="50"/>
  <c r="G5" i="50"/>
  <c r="G15" i="48"/>
  <c r="G10" i="48"/>
  <c r="G5" i="48"/>
</calcChain>
</file>

<file path=xl/sharedStrings.xml><?xml version="1.0" encoding="utf-8"?>
<sst xmlns="http://schemas.openxmlformats.org/spreadsheetml/2006/main" count="384" uniqueCount="104">
  <si>
    <t>CAICT</t>
    <phoneticPr fontId="1" type="noConversion"/>
  </si>
  <si>
    <t>Pass/fail limit</t>
  </si>
  <si>
    <t>Device</t>
  </si>
  <si>
    <t>Device</t>
    <phoneticPr fontId="1" type="noConversion"/>
  </si>
  <si>
    <t>Band</t>
  </si>
  <si>
    <t>Band</t>
    <phoneticPr fontId="1" type="noConversion"/>
  </si>
  <si>
    <t>TS 38.151</t>
    <phoneticPr fontId="1" type="noConversion"/>
  </si>
  <si>
    <t>Linear
average</t>
    <phoneticPr fontId="1" type="noConversion"/>
  </si>
  <si>
    <t>Lab 1</t>
  </si>
  <si>
    <t>Lab 2</t>
  </si>
  <si>
    <t>Lab 3</t>
  </si>
  <si>
    <t>Lab 4</t>
  </si>
  <si>
    <t>Lab 5</t>
  </si>
  <si>
    <t>Lab 6</t>
  </si>
  <si>
    <t>Average
approach</t>
    <phoneticPr fontId="1" type="noConversion"/>
  </si>
  <si>
    <t>Tdoc number:</t>
  </si>
  <si>
    <t>Agenda item:</t>
  </si>
  <si>
    <t>Source:</t>
  </si>
  <si>
    <t>Title:</t>
  </si>
  <si>
    <t>Document for:</t>
  </si>
  <si>
    <t>Discussion</t>
    <phoneticPr fontId="1" type="noConversion"/>
  </si>
  <si>
    <t>Abstract:</t>
  </si>
  <si>
    <t xml:space="preserve">Max DL RS-EPRE at UE </t>
    <phoneticPr fontId="1" type="noConversion"/>
  </si>
  <si>
    <t>Per 3GPP TS 38.151 Annex E.1</t>
    <phoneticPr fontId="1" type="noConversion"/>
  </si>
  <si>
    <t>gNodeB emulator configurations</t>
    <phoneticPr fontId="1" type="noConversion"/>
  </si>
  <si>
    <t>Per 3GPP TS 38.151 Annex A.3</t>
    <phoneticPr fontId="1" type="noConversion"/>
  </si>
  <si>
    <t>EUT Positioning</t>
    <phoneticPr fontId="1" type="noConversion"/>
  </si>
  <si>
    <t>Free Space</t>
    <phoneticPr fontId="1" type="noConversion"/>
  </si>
  <si>
    <t>Usage Mode</t>
  </si>
  <si>
    <t>Test Conditions</t>
  </si>
  <si>
    <t>NR Standalone (SA)</t>
  </si>
  <si>
    <t>Operation Mode</t>
  </si>
  <si>
    <t>Smartphone</t>
  </si>
  <si>
    <t xml:space="preserve">UE Type </t>
  </si>
  <si>
    <t>Performance alignment device (PAD) information</t>
    <phoneticPr fontId="1" type="noConversion"/>
  </si>
  <si>
    <t>30km/h</t>
    <phoneticPr fontId="1" type="noConversion"/>
  </si>
  <si>
    <t>Mobile Speed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</si>
  <si>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</si>
  <si>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</si>
  <si>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</si>
  <si>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</si>
  <si>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</si>
  <si>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Band #</t>
  </si>
  <si>
    <t xml:space="preserve">Channel </t>
    <phoneticPr fontId="1" type="noConversion"/>
  </si>
  <si>
    <t>Number of UE orientations fail to reach 70%TP</t>
    <phoneticPr fontId="1" type="noConversion"/>
  </si>
  <si>
    <t>FS_DMP</t>
    <phoneticPr fontId="1" type="noConversion"/>
  </si>
  <si>
    <t>FS_DML</t>
    <phoneticPr fontId="1" type="noConversion"/>
  </si>
  <si>
    <t>FS_DMSU</t>
    <phoneticPr fontId="1" type="noConversion"/>
  </si>
  <si>
    <t>FS_DMP</t>
  </si>
  <si>
    <t>FS_DML</t>
  </si>
  <si>
    <t>FS_DMSU</t>
  </si>
  <si>
    <t>Mid</t>
    <phoneticPr fontId="1" type="noConversion"/>
  </si>
  <si>
    <t>Number of UE orientations fail to reach 70%TP</t>
  </si>
  <si>
    <t xml:space="preserve">Channel </t>
  </si>
  <si>
    <t>Mid</t>
  </si>
  <si>
    <t>Max-Min
deviation</t>
    <phoneticPr fontId="1" type="noConversion"/>
  </si>
  <si>
    <t>PAD_1 (IMEI: xxxx3960)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</si>
  <si>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</si>
  <si>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</si>
  <si>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t>n28 10MHz</t>
    <phoneticPr fontId="1" type="noConversion"/>
  </si>
  <si>
    <t>PAD_2  (IMEI: xxxx3485)</t>
    <phoneticPr fontId="1" type="noConversion"/>
  </si>
  <si>
    <t>PAD_3 (IMEI: xxxx0839)</t>
    <phoneticPr fontId="1" type="noConversion"/>
  </si>
  <si>
    <t>PAD_1 (IMEI: xxxx3960)</t>
  </si>
  <si>
    <r>
      <rPr>
        <b/>
        <sz val="10"/>
        <color theme="1"/>
        <rFont val="ariel"/>
        <family val="2"/>
      </rP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</si>
  <si>
    <r>
      <rPr>
        <b/>
        <sz val="10"/>
        <color theme="1"/>
        <rFont val="ariel"/>
        <family val="2"/>
      </rP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</si>
  <si>
    <t>n28 10MHz</t>
  </si>
  <si>
    <t>PAD_2  (IMEI: xxxx3485)</t>
  </si>
  <si>
    <t>PAD_3 (IMEI: xxxx0839)</t>
  </si>
  <si>
    <t>PAD_1</t>
    <phoneticPr fontId="1" type="noConversion"/>
  </si>
  <si>
    <t>PAD_2</t>
    <phoneticPr fontId="1" type="noConversion"/>
  </si>
  <si>
    <t>PAD_3</t>
    <phoneticPr fontId="1" type="noConversion"/>
  </si>
  <si>
    <t>n28</t>
    <phoneticPr fontId="1" type="noConversion"/>
  </si>
  <si>
    <t>Average
value</t>
    <phoneticPr fontId="1" type="noConversion"/>
  </si>
  <si>
    <t>TRMS measurement result [dBm/15kHz]</t>
    <phoneticPr fontId="1" type="noConversion"/>
  </si>
  <si>
    <t xml:space="preserve"> TRMS offset [dBm/15kHz]</t>
    <phoneticPr fontId="1" type="noConversion"/>
  </si>
  <si>
    <t>3GPP TSG-RAN WG4 Meeting #110
Athens, GR, 26 Feb – 01 Mar, 2024</t>
    <phoneticPr fontId="1" type="noConversion"/>
  </si>
  <si>
    <t>8.12.3</t>
    <phoneticPr fontId="1" type="noConversion"/>
  </si>
  <si>
    <t>Band for Rel-18 FR1 MIMO OTA lab alignment</t>
    <phoneticPr fontId="1" type="noConversion"/>
  </si>
  <si>
    <t>CBW</t>
    <phoneticPr fontId="1" type="noConversion"/>
  </si>
  <si>
    <t>10MHz</t>
    <phoneticPr fontId="1" type="noConversion"/>
  </si>
  <si>
    <t>15kHz</t>
    <phoneticPr fontId="1" type="noConversion"/>
  </si>
  <si>
    <t>-80dBm/15kHz</t>
    <phoneticPr fontId="1" type="noConversion"/>
  </si>
  <si>
    <t>Multi-Probe Anechoic Chamber (MPAC) with 16 probes</t>
    <phoneticPr fontId="1" type="noConversion"/>
  </si>
  <si>
    <t>n28 (FDD 2x2)</t>
    <phoneticPr fontId="1" type="noConversion"/>
  </si>
  <si>
    <t>39.915 Mbps</t>
    <phoneticPr fontId="1" type="noConversion"/>
  </si>
  <si>
    <t>Max Theoretical TP</t>
    <phoneticPr fontId="1" type="noConversion"/>
  </si>
  <si>
    <t>DL Mid Channel</t>
    <phoneticPr fontId="1" type="noConversion"/>
  </si>
  <si>
    <t>Number</t>
    <phoneticPr fontId="1" type="noConversion"/>
  </si>
  <si>
    <t xml:space="preserve">Channel Model </t>
    <phoneticPr fontId="1" type="noConversion"/>
  </si>
  <si>
    <t>UMi CDL-C (per 3GPP TS 38.151 Annex C.1)</t>
    <phoneticPr fontId="1" type="noConversion"/>
  </si>
  <si>
    <t>Analysis of 3GPP Rel-18 FR1 MIMO OTA lab alignment results</t>
    <phoneticPr fontId="1" type="noConversion"/>
  </si>
  <si>
    <t>R4-2400033</t>
  </si>
  <si>
    <t>R4-2320067, CAICT</t>
    <phoneticPr fontId="1" type="noConversion"/>
  </si>
  <si>
    <t>R4-2318927, CMCC&amp;BUPT</t>
    <phoneticPr fontId="1" type="noConversion"/>
  </si>
  <si>
    <t>R4-2318269, MediaTek</t>
    <phoneticPr fontId="1" type="noConversion"/>
  </si>
  <si>
    <t>R4-2318896, Xiaomi</t>
    <phoneticPr fontId="1" type="noConversion"/>
  </si>
  <si>
    <t>R4-2319919, OPPO</t>
    <phoneticPr fontId="1" type="noConversion"/>
  </si>
  <si>
    <t>Systematic offset applied: 0</t>
    <phoneticPr fontId="1" type="noConversion"/>
  </si>
  <si>
    <t>Systematic offset applied: 0.48dBm/15kHz</t>
    <phoneticPr fontId="1" type="noConversion"/>
  </si>
  <si>
    <t>Systematic offset applied: -0.46dBm/15kHz</t>
    <phoneticPr fontId="1" type="noConversion"/>
  </si>
  <si>
    <t>Systematic offset applied: 0.36dBm/15kHz</t>
    <phoneticPr fontId="1" type="noConversion"/>
  </si>
  <si>
    <t>R4-2403017, Apple</t>
    <phoneticPr fontId="1" type="noConversion"/>
  </si>
  <si>
    <t xml:space="preserve"> +/- 0.75 MU, i.e., +/- 1.96 dB</t>
    <phoneticPr fontId="1" type="noConversion"/>
  </si>
  <si>
    <t>This spreadsheet presents an analysis of Rel-18 FR1 MIMO OTA lab alignment results in the 1st round.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</si>
</sst>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1"/>
      <color theme="1"/>
      <name val="ariel"/>
    </font>
    <font>
      <sz val="11"/>
      <color indexed="8"/>
      <name val="Calibri"/>
      <family val="2"/>
    </font>
    <font>
      <sz val="11"/>
      <color theme="1"/>
      <name val="ariel"/>
      <family val="2"/>
    </font>
    <font>
      <sz val="10"/>
      <color rgb="FF373C43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1F2329"/>
      <name val="等线"/>
      <family val="3"/>
      <charset val="134"/>
      <scheme val="minor"/>
    </font>
    <font>
      <sz val="11"/>
      <name val="Arial"/>
      <family val="2"/>
    </font>
    <font>
      <sz val="10"/>
      <color rgb="FF373C43"/>
      <name val="ariel"/>
      <family val="2"/>
    </font>
    <font>
      <sz val="10"/>
      <color rgb="FF000000"/>
      <name val="ariel"/>
      <family val="2"/>
    </font>
    <font>
      <sz val="10"/>
      <color rgb="FF1F2329"/>
      <name val="arie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</borders>
  <cellStyleXfs count="2">
    <xf numFmtId="0" fontId="0" fillId="0" borderId="0"/>
    <xf numFmtId="0" fontId="14" fillId="0" borderId="0"/>
  </cellStyleXfs>
  <cellXfs count="84">
    <xf numFmtId="0" fontId="0" fillId="0" borderId="0" xfId="0"/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5" fillId="4" borderId="0" xfId="0" applyFont="1" applyFill="1" applyAlignment="1">
      <alignment wrapText="1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4" borderId="0" xfId="0" applyFont="1" applyFill="1"/>
    <xf numFmtId="0" fontId="5" fillId="4" borderId="0" xfId="0" applyFont="1" applyFill="1"/>
    <xf numFmtId="0" fontId="10" fillId="3" borderId="1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6" fontId="9" fillId="0" borderId="2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76" fontId="10" fillId="0" borderId="23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9" fillId="0" borderId="0" xfId="0" applyFont="1"/>
    <xf numFmtId="176" fontId="2" fillId="0" borderId="1" xfId="0" applyNumberFormat="1" applyFont="1" applyBorder="1" applyAlignment="1">
      <alignment horizontal="right" vertical="center"/>
    </xf>
    <xf numFmtId="0" fontId="20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/>
    </xf>
    <xf numFmtId="0" fontId="9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/>
    </xf>
    <xf numFmtId="0" fontId="10" fillId="5" borderId="19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</cellXfs>
  <cellStyles count="2">
    <cellStyle name="Normal_SEMC OTA Test requirements" xfId="1" xr:uid="{78263F07-3B51-47C2-927B-291AE562DF8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MIMO OTA lab alignment —</a:t>
            </a:r>
            <a:r>
              <a:rPr lang="en-US" altLang="zh-CN" baseline="0"/>
              <a:t> TRMS measurement results [dBm/15kHz]</a:t>
            </a:r>
            <a:r>
              <a:rPr lang="en-US" altLang="zh-CN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(with offset)'!$C$2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offset)'!$C$3:$C$5</c:f>
              <c:numCache>
                <c:formatCode>#,##0.00</c:formatCode>
                <c:ptCount val="3"/>
                <c:pt idx="0">
                  <c:v>-89.335536622705675</c:v>
                </c:pt>
                <c:pt idx="1">
                  <c:v>-86.460683066170191</c:v>
                </c:pt>
                <c:pt idx="2">
                  <c:v>-86.264031982180441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25-43CE-B27E-83EF378660C7}"/>
            </c:ext>
          </c:extLst>
        </c:ser>
        <c:ser>
          <c:idx val="1"/>
          <c:order val="1"/>
          <c:tx>
            <c:strRef>
              <c:f>'Summary (with offset)'!$D$2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offset)'!$D$3:$D$5</c:f>
              <c:numCache>
                <c:formatCode>#,##0.00</c:formatCode>
                <c:ptCount val="3"/>
                <c:pt idx="0">
                  <c:v>-90.579283182904419</c:v>
                </c:pt>
                <c:pt idx="1">
                  <c:v>-88.387845833138968</c:v>
                </c:pt>
                <c:pt idx="2">
                  <c:v>-89.799100222940197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25-43CE-B27E-83EF378660C7}"/>
            </c:ext>
          </c:extLst>
        </c:ser>
        <c:ser>
          <c:idx val="2"/>
          <c:order val="2"/>
          <c:tx>
            <c:strRef>
              <c:f>'Summary (with offset)'!$E$2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874265386114627E-17"/>
                  <c:y val="-2.307313857908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25-43CE-B27E-83EF378660C7}"/>
                </c:ext>
              </c:extLst>
            </c:dLbl>
            <c:dLbl>
              <c:idx val="2"/>
              <c:layout>
                <c:manualLayout>
                  <c:x val="1.56779923084016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25-43CE-B27E-83EF378660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offset)'!$E$3:$E$5</c:f>
              <c:numCache>
                <c:formatCode>#,##0.00</c:formatCode>
                <c:ptCount val="3"/>
                <c:pt idx="0">
                  <c:v>-89.951071452895221</c:v>
                </c:pt>
                <c:pt idx="1">
                  <c:v>-88.613733930684774</c:v>
                </c:pt>
                <c:pt idx="2">
                  <c:v>-88.750307981318684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25-43CE-B27E-83EF378660C7}"/>
            </c:ext>
          </c:extLst>
        </c:ser>
        <c:ser>
          <c:idx val="3"/>
          <c:order val="3"/>
          <c:tx>
            <c:strRef>
              <c:f>'Summary (with offset)'!$F$2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offset)'!$F$3:$F$5</c:f>
              <c:numCache>
                <c:formatCode>#,##0.00</c:formatCode>
                <c:ptCount val="3"/>
                <c:pt idx="0">
                  <c:v>-88.261838549307441</c:v>
                </c:pt>
                <c:pt idx="1">
                  <c:v>-85.495954832680241</c:v>
                </c:pt>
                <c:pt idx="2">
                  <c:v>-86.185098204791871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5-43CE-B27E-83EF378660C7}"/>
            </c:ext>
          </c:extLst>
        </c:ser>
        <c:ser>
          <c:idx val="4"/>
          <c:order val="4"/>
          <c:tx>
            <c:strRef>
              <c:f>'Summary (with offset)'!$G$2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offset)'!$G$3:$G$5</c:f>
              <c:numCache>
                <c:formatCode>#,##0.00</c:formatCode>
                <c:ptCount val="3"/>
                <c:pt idx="0">
                  <c:v>-89.222227737098194</c:v>
                </c:pt>
                <c:pt idx="1">
                  <c:v>-85.859368678910201</c:v>
                </c:pt>
                <c:pt idx="2">
                  <c:v>-86.491549801606908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25-43CE-B27E-83EF378660C7}"/>
            </c:ext>
          </c:extLst>
        </c:ser>
        <c:ser>
          <c:idx val="5"/>
          <c:order val="5"/>
          <c:tx>
            <c:strRef>
              <c:f>'Summary (with offset)'!$H$2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5.3775559927576449E-17"/>
                  <c:y val="4.6146277158174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625-43CE-B27E-83EF378660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offset)'!$H$3:$H$5</c:f>
              <c:numCache>
                <c:formatCode>General</c:formatCode>
                <c:ptCount val="3"/>
                <c:pt idx="0" formatCode="#,##0.00">
                  <c:v>-91.39</c:v>
                </c:pt>
                <c:pt idx="1">
                  <c:v>-87.38</c:v>
                </c:pt>
                <c:pt idx="2" formatCode="0.00_ ">
                  <c:v>-88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625-43CE-B27E-83EF378660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90719"/>
        <c:axId val="1593891967"/>
      </c:barChart>
      <c:catAx>
        <c:axId val="1593890719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593891967"/>
        <c:crosses val="autoZero"/>
        <c:auto val="1"/>
        <c:lblAlgn val="ctr"/>
        <c:lblOffset val="100"/>
        <c:noMultiLvlLbl val="0"/>
      </c:catAx>
      <c:valAx>
        <c:axId val="1593891967"/>
        <c:scaling>
          <c:orientation val="maxMin"/>
          <c:min val="-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9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450858383041912"/>
          <c:y val="0.92182588388084952"/>
          <c:w val="0.38293423045742914"/>
          <c:h val="7.787238773918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MIMO OTA lab alignment — TRMS offset [dBm/15kHz]</a:t>
            </a:r>
            <a:endParaRPr lang="zh-CN" altLang="zh-CN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(with offset)'!$C$7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offset)'!$C$8:$C$10</c:f>
              <c:numCache>
                <c:formatCode>#,##0.00</c:formatCode>
                <c:ptCount val="3"/>
                <c:pt idx="0">
                  <c:v>0.45445630144615734</c:v>
                </c:pt>
                <c:pt idx="1">
                  <c:v>0.57224799076054467</c:v>
                </c:pt>
                <c:pt idx="2">
                  <c:v>1.3176493832925757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4-45B0-911F-E8158496CFD9}"/>
            </c:ext>
          </c:extLst>
        </c:ser>
        <c:ser>
          <c:idx val="1"/>
          <c:order val="1"/>
          <c:tx>
            <c:strRef>
              <c:f>'Summary (with offset)'!$D$7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offset)'!$D$8:$D$10</c:f>
              <c:numCache>
                <c:formatCode>#,##0.00</c:formatCode>
                <c:ptCount val="3"/>
                <c:pt idx="0">
                  <c:v>-0.78929025875258674</c:v>
                </c:pt>
                <c:pt idx="1">
                  <c:v>-1.3549147762082328</c:v>
                </c:pt>
                <c:pt idx="2">
                  <c:v>-2.2174188574671803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B4-45B0-911F-E8158496CFD9}"/>
            </c:ext>
          </c:extLst>
        </c:ser>
        <c:ser>
          <c:idx val="2"/>
          <c:order val="2"/>
          <c:tx>
            <c:strRef>
              <c:f>'Summary (with offset)'!$E$7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offset)'!$E$8:$E$10</c:f>
              <c:numCache>
                <c:formatCode>#,##0.00</c:formatCode>
                <c:ptCount val="3"/>
                <c:pt idx="0">
                  <c:v>-0.16107852874338846</c:v>
                </c:pt>
                <c:pt idx="1">
                  <c:v>-1.5808028737540383</c:v>
                </c:pt>
                <c:pt idx="2">
                  <c:v>-1.1686266158456675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B4-45B0-911F-E8158496CFD9}"/>
            </c:ext>
          </c:extLst>
        </c:ser>
        <c:ser>
          <c:idx val="3"/>
          <c:order val="3"/>
          <c:tx>
            <c:strRef>
              <c:f>'Summary (with offset)'!$F$7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1.84588608054882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B4-45B0-911F-E8158496CF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offset)'!$F$8:$F$10</c:f>
              <c:numCache>
                <c:formatCode>#,##0.00</c:formatCode>
                <c:ptCount val="3"/>
                <c:pt idx="0">
                  <c:v>1.5281543748443909</c:v>
                </c:pt>
                <c:pt idx="1">
                  <c:v>1.5369762242504947</c:v>
                </c:pt>
                <c:pt idx="2">
                  <c:v>1.3965831606811463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B4-45B0-911F-E8158496CFD9}"/>
            </c:ext>
          </c:extLst>
        </c:ser>
        <c:ser>
          <c:idx val="4"/>
          <c:order val="4"/>
          <c:tx>
            <c:strRef>
              <c:f>'Summary (with offset)'!$G$7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offset)'!$G$8:$G$10</c:f>
              <c:numCache>
                <c:formatCode>#,##0.00</c:formatCode>
                <c:ptCount val="3"/>
                <c:pt idx="0">
                  <c:v>0.56776518705363799</c:v>
                </c:pt>
                <c:pt idx="1">
                  <c:v>1.1735623780205344</c:v>
                </c:pt>
                <c:pt idx="2">
                  <c:v>1.0901315638661089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B4-45B0-911F-E8158496CFD9}"/>
            </c:ext>
          </c:extLst>
        </c:ser>
        <c:ser>
          <c:idx val="5"/>
          <c:order val="5"/>
          <c:tx>
            <c:strRef>
              <c:f>'Summary (with offset)'!$H$7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 offset)'!$H$8:$H$10</c:f>
              <c:numCache>
                <c:formatCode>#,##0.00</c:formatCode>
                <c:ptCount val="3"/>
                <c:pt idx="0">
                  <c:v>-1.6000070758481684</c:v>
                </c:pt>
                <c:pt idx="1">
                  <c:v>-0.34706894306926017</c:v>
                </c:pt>
                <c:pt idx="2">
                  <c:v>-0.41831863452698315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B4-45B0-911F-E8158496CF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82815"/>
        <c:axId val="1593881983"/>
      </c:barChart>
      <c:catAx>
        <c:axId val="159388281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593881983"/>
        <c:crosses val="autoZero"/>
        <c:auto val="1"/>
        <c:lblAlgn val="ctr"/>
        <c:lblOffset val="100"/>
        <c:noMultiLvlLbl val="0"/>
      </c:catAx>
      <c:valAx>
        <c:axId val="159388198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8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918952349474627"/>
          <c:y val="0.9125263433280526"/>
          <c:w val="0.38062706416212588"/>
          <c:h val="7.7872331148351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MIMO OTA lab alignment —</a:t>
            </a:r>
            <a:r>
              <a:rPr lang="en-US" altLang="zh-CN" baseline="0"/>
              <a:t> TRMS measurement results [dBm/15kHz]</a:t>
            </a:r>
            <a:r>
              <a:rPr lang="en-US" altLang="zh-CN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'[1]Summary (2)不加offset'!$C$2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(2)不加offset'!$C$3:$C$5</c:f>
              <c:numCache>
                <c:formatCode>General</c:formatCode>
                <c:ptCount val="3"/>
                <c:pt idx="0">
                  <c:v>-89.335536622705703</c:v>
                </c:pt>
                <c:pt idx="1">
                  <c:v>-86.460683066170191</c:v>
                </c:pt>
                <c:pt idx="2">
                  <c:v>-86.264031982180441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A-47D7-B862-B62715090056}"/>
            </c:ext>
          </c:extLst>
        </c:ser>
        <c:ser>
          <c:idx val="1"/>
          <c:order val="1"/>
          <c:tx>
            <c:strRef>
              <c:f>'[1]Summary (2)不加offset'!$D$2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(2)不加offset'!$D$3:$D$5</c:f>
              <c:numCache>
                <c:formatCode>General</c:formatCode>
                <c:ptCount val="3"/>
                <c:pt idx="0">
                  <c:v>-90.119283182904411</c:v>
                </c:pt>
                <c:pt idx="1">
                  <c:v>-87.927845833139003</c:v>
                </c:pt>
                <c:pt idx="2">
                  <c:v>-89.339100222940203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0A-47D7-B862-B62715090056}"/>
            </c:ext>
          </c:extLst>
        </c:ser>
        <c:ser>
          <c:idx val="2"/>
          <c:order val="2"/>
          <c:tx>
            <c:strRef>
              <c:f>'[1]Summary (2)不加offset'!$E$2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874265386114627E-17"/>
                  <c:y val="-2.307313857908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0A-47D7-B862-B62715090056}"/>
                </c:ext>
              </c:extLst>
            </c:dLbl>
            <c:dLbl>
              <c:idx val="2"/>
              <c:layout>
                <c:manualLayout>
                  <c:x val="1.56779923084016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0A-47D7-B862-B62715090056}"/>
                </c:ext>
              </c:extLst>
            </c:dLbl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(2)不加offset'!$E$3:$E$5</c:f>
              <c:numCache>
                <c:formatCode>General</c:formatCode>
                <c:ptCount val="3"/>
                <c:pt idx="0">
                  <c:v>-90.43107145289521</c:v>
                </c:pt>
                <c:pt idx="1">
                  <c:v>-89.093733930684806</c:v>
                </c:pt>
                <c:pt idx="2">
                  <c:v>-89.230307981318703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0A-47D7-B862-B62715090056}"/>
            </c:ext>
          </c:extLst>
        </c:ser>
        <c:ser>
          <c:idx val="3"/>
          <c:order val="3"/>
          <c:tx>
            <c:strRef>
              <c:f>'[1]Summary (2)不加offset'!$F$2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(2)不加offset'!$F$3:$F$5</c:f>
              <c:numCache>
                <c:formatCode>General</c:formatCode>
                <c:ptCount val="3"/>
                <c:pt idx="0">
                  <c:v>-88.261838549307441</c:v>
                </c:pt>
                <c:pt idx="1">
                  <c:v>-85.495954832680241</c:v>
                </c:pt>
                <c:pt idx="2">
                  <c:v>-86.185098204791871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A-47D7-B862-B62715090056}"/>
            </c:ext>
          </c:extLst>
        </c:ser>
        <c:ser>
          <c:idx val="4"/>
          <c:order val="4"/>
          <c:tx>
            <c:strRef>
              <c:f>'[1]Summary (2)不加offset'!$G$2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(2)不加offset'!$G$3:$G$5</c:f>
              <c:numCache>
                <c:formatCode>General</c:formatCode>
                <c:ptCount val="3"/>
                <c:pt idx="0">
                  <c:v>-89.222227737098194</c:v>
                </c:pt>
                <c:pt idx="1">
                  <c:v>-85.859368678910201</c:v>
                </c:pt>
                <c:pt idx="2">
                  <c:v>-86.491549801606908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0A-47D7-B862-B62715090056}"/>
            </c:ext>
          </c:extLst>
        </c:ser>
        <c:ser>
          <c:idx val="5"/>
          <c:order val="5"/>
          <c:tx>
            <c:strRef>
              <c:f>'[1]Summary (2)不加offset'!$H$2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5.3775559927576449E-17"/>
                  <c:y val="4.6146277158174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0A-47D7-B862-B627150900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(2)不加offset'!$H$3:$H$5</c:f>
              <c:numCache>
                <c:formatCode>General</c:formatCode>
                <c:ptCount val="3"/>
                <c:pt idx="0">
                  <c:v>-91.75</c:v>
                </c:pt>
                <c:pt idx="1">
                  <c:v>-87.74</c:v>
                </c:pt>
                <c:pt idx="2">
                  <c:v>-88.36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0A-47D7-B862-B627150900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90719"/>
        <c:axId val="1593891967"/>
      </c:barChart>
      <c:catAx>
        <c:axId val="1593890719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593891967"/>
        <c:crosses val="autoZero"/>
        <c:auto val="1"/>
        <c:lblAlgn val="ctr"/>
        <c:lblOffset val="100"/>
        <c:noMultiLvlLbl val="0"/>
      </c:catAx>
      <c:valAx>
        <c:axId val="1593891967"/>
        <c:scaling>
          <c:orientation val="maxMin"/>
          <c:min val="-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9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450858383041912"/>
          <c:y val="0.92182588388084952"/>
          <c:w val="0.38293423045742914"/>
          <c:h val="7.787238773918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MIMO OTA lab alignment — TRMS offset [dBm/15kHz]</a:t>
            </a:r>
            <a:endParaRPr lang="zh-CN" altLang="zh-CN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'[1]Summary (2)不加offset'!$C$7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(2)不加offset'!$C$8:$C$10</c:f>
              <c:numCache>
                <c:formatCode>General</c:formatCode>
                <c:ptCount val="3"/>
                <c:pt idx="0">
                  <c:v>0.51778963477944728</c:v>
                </c:pt>
                <c:pt idx="1">
                  <c:v>0.63558132409387724</c:v>
                </c:pt>
                <c:pt idx="2">
                  <c:v>1.3809827166259083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97-4D8F-BE99-9CC5E609D615}"/>
            </c:ext>
          </c:extLst>
        </c:ser>
        <c:ser>
          <c:idx val="1"/>
          <c:order val="1"/>
          <c:tx>
            <c:strRef>
              <c:f>'[1]Summary (2)不加offset'!$D$7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(2)不加offset'!$D$8:$D$10</c:f>
              <c:numCache>
                <c:formatCode>General</c:formatCode>
                <c:ptCount val="3"/>
                <c:pt idx="0">
                  <c:v>-0.26595692541926041</c:v>
                </c:pt>
                <c:pt idx="1">
                  <c:v>-0.83158144287493485</c:v>
                </c:pt>
                <c:pt idx="2">
                  <c:v>-1.6940855241338539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97-4D8F-BE99-9CC5E609D615}"/>
            </c:ext>
          </c:extLst>
        </c:ser>
        <c:ser>
          <c:idx val="2"/>
          <c:order val="2"/>
          <c:tx>
            <c:strRef>
              <c:f>'[1]Summary (2)不加offset'!$E$7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(2)不加offset'!$E$8:$E$10</c:f>
              <c:numCache>
                <c:formatCode>General</c:formatCode>
                <c:ptCount val="3"/>
                <c:pt idx="0">
                  <c:v>-0.57774519541005986</c:v>
                </c:pt>
                <c:pt idx="1">
                  <c:v>-1.9974695404207381</c:v>
                </c:pt>
                <c:pt idx="2">
                  <c:v>-1.5852932825123531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97-4D8F-BE99-9CC5E609D615}"/>
            </c:ext>
          </c:extLst>
        </c:ser>
        <c:ser>
          <c:idx val="3"/>
          <c:order val="3"/>
          <c:tx>
            <c:strRef>
              <c:f>'[1]Summary (2)不加offset'!$F$7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1.84588608054882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97-4D8F-BE99-9CC5E609D615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(2)不加offset'!$F$8:$F$10</c:f>
              <c:numCache>
                <c:formatCode>General</c:formatCode>
                <c:ptCount val="3"/>
                <c:pt idx="0">
                  <c:v>1.5914877081777092</c:v>
                </c:pt>
                <c:pt idx="1">
                  <c:v>1.6003095575838273</c:v>
                </c:pt>
                <c:pt idx="2">
                  <c:v>1.4599164940144789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97-4D8F-BE99-9CC5E609D615}"/>
            </c:ext>
          </c:extLst>
        </c:ser>
        <c:ser>
          <c:idx val="4"/>
          <c:order val="4"/>
          <c:tx>
            <c:strRef>
              <c:f>'[1]Summary (2)不加offset'!$G$7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(2)不加offset'!$G$8:$G$10</c:f>
              <c:numCache>
                <c:formatCode>General</c:formatCode>
                <c:ptCount val="3"/>
                <c:pt idx="0">
                  <c:v>0.63109852038695635</c:v>
                </c:pt>
                <c:pt idx="1">
                  <c:v>1.236895711353867</c:v>
                </c:pt>
                <c:pt idx="2">
                  <c:v>1.1534648971994415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97-4D8F-BE99-9CC5E609D615}"/>
            </c:ext>
          </c:extLst>
        </c:ser>
        <c:ser>
          <c:idx val="5"/>
          <c:order val="5"/>
          <c:tx>
            <c:strRef>
              <c:f>'[1]Summary (2)不加offset'!$H$7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'[1]Summary (2)不加offset'!$H$8:$H$10</c:f>
              <c:numCache>
                <c:formatCode>General</c:formatCode>
                <c:ptCount val="3"/>
                <c:pt idx="0">
                  <c:v>-1.8966737425148494</c:v>
                </c:pt>
                <c:pt idx="1">
                  <c:v>-0.64373560973592703</c:v>
                </c:pt>
                <c:pt idx="2">
                  <c:v>-0.71498530119365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97-4D8F-BE99-9CC5E609D6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82815"/>
        <c:axId val="1593881983"/>
      </c:barChart>
      <c:catAx>
        <c:axId val="159388281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593881983"/>
        <c:crosses val="autoZero"/>
        <c:auto val="1"/>
        <c:lblAlgn val="ctr"/>
        <c:lblOffset val="100"/>
        <c:noMultiLvlLbl val="0"/>
      </c:catAx>
      <c:valAx>
        <c:axId val="159388198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8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918952349474627"/>
          <c:y val="0.9125263433280526"/>
          <c:w val="0.38062706416212588"/>
          <c:h val="7.7872331148351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56797</xdr:colOff>
      <xdr:row>11</xdr:row>
      <xdr:rowOff>83337</xdr:rowOff>
    </xdr:from>
    <xdr:to>
      <xdr:col>9</xdr:col>
      <xdr:colOff>639182</xdr:colOff>
      <xdr:row>26</xdr:row>
      <xdr:rowOff>141241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AD4F39C-1E4E-4F48-A6BA-2C765B8E3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221080</xdr:colOff>
      <xdr:row>24</xdr:row>
      <xdr:rowOff>34987</xdr:rowOff>
    </xdr:from>
    <xdr:ext cx="540341" cy="248851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8062B26-C718-4BD5-ACB7-D0B1F5A2A8E4}"/>
            </a:ext>
          </a:extLst>
        </xdr:cNvPr>
        <xdr:cNvSpPr txBox="1"/>
      </xdr:nvSpPr>
      <xdr:spPr>
        <a:xfrm>
          <a:off x="1124594" y="4666858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183987</xdr:colOff>
      <xdr:row>24</xdr:row>
      <xdr:rowOff>34987</xdr:rowOff>
    </xdr:from>
    <xdr:ext cx="540341" cy="248851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0044BDF3-6653-4E38-B4A2-6C34AF564B5D}"/>
            </a:ext>
          </a:extLst>
        </xdr:cNvPr>
        <xdr:cNvSpPr txBox="1"/>
      </xdr:nvSpPr>
      <xdr:spPr>
        <a:xfrm>
          <a:off x="3384387" y="4666858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335841</xdr:colOff>
      <xdr:row>24</xdr:row>
      <xdr:rowOff>34987</xdr:rowOff>
    </xdr:from>
    <xdr:ext cx="540341" cy="248851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F1D405AA-0FF3-490F-B87B-C99AA140BE1A}"/>
            </a:ext>
          </a:extLst>
        </xdr:cNvPr>
        <xdr:cNvSpPr txBox="1"/>
      </xdr:nvSpPr>
      <xdr:spPr>
        <a:xfrm>
          <a:off x="5626298" y="4666858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  <xdr:twoCellAnchor>
    <xdr:from>
      <xdr:col>0</xdr:col>
      <xdr:colOff>66262</xdr:colOff>
      <xdr:row>28</xdr:row>
      <xdr:rowOff>44458</xdr:rowOff>
    </xdr:from>
    <xdr:to>
      <xdr:col>9</xdr:col>
      <xdr:colOff>664976</xdr:colOff>
      <xdr:row>43</xdr:row>
      <xdr:rowOff>102364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535F4A2B-69DE-4ADE-B9B4-9CF854435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214552</xdr:colOff>
      <xdr:row>40</xdr:row>
      <xdr:rowOff>174947</xdr:rowOff>
    </xdr:from>
    <xdr:ext cx="540341" cy="248851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CEFD9DD1-C891-4C25-AA1C-45B52654EDF2}"/>
            </a:ext>
          </a:extLst>
        </xdr:cNvPr>
        <xdr:cNvSpPr txBox="1"/>
      </xdr:nvSpPr>
      <xdr:spPr>
        <a:xfrm>
          <a:off x="1118066" y="7680647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195106</xdr:colOff>
      <xdr:row>40</xdr:row>
      <xdr:rowOff>174947</xdr:rowOff>
    </xdr:from>
    <xdr:ext cx="540341" cy="248851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906015C8-1C96-43AD-95EF-42AC65555B3D}"/>
            </a:ext>
          </a:extLst>
        </xdr:cNvPr>
        <xdr:cNvSpPr txBox="1"/>
      </xdr:nvSpPr>
      <xdr:spPr>
        <a:xfrm>
          <a:off x="3395506" y="7680647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375416</xdr:colOff>
      <xdr:row>40</xdr:row>
      <xdr:rowOff>174947</xdr:rowOff>
    </xdr:from>
    <xdr:ext cx="540341" cy="248851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00CA3599-2D6F-4198-8D52-88F1CBF5A956}"/>
            </a:ext>
          </a:extLst>
        </xdr:cNvPr>
        <xdr:cNvSpPr txBox="1"/>
      </xdr:nvSpPr>
      <xdr:spPr>
        <a:xfrm>
          <a:off x="5665873" y="7680647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56797</xdr:colOff>
      <xdr:row>11</xdr:row>
      <xdr:rowOff>83337</xdr:rowOff>
    </xdr:from>
    <xdr:to>
      <xdr:col>9</xdr:col>
      <xdr:colOff>639182</xdr:colOff>
      <xdr:row>26</xdr:row>
      <xdr:rowOff>141241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90E8689-83A9-4FD2-8392-6AB177C7A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221080</xdr:colOff>
      <xdr:row>24</xdr:row>
      <xdr:rowOff>34987</xdr:rowOff>
    </xdr:from>
    <xdr:ext cx="540341" cy="248851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B04C1432-C056-42B5-903B-7DEB7F6616AF}"/>
            </a:ext>
          </a:extLst>
        </xdr:cNvPr>
        <xdr:cNvSpPr txBox="1"/>
      </xdr:nvSpPr>
      <xdr:spPr>
        <a:xfrm>
          <a:off x="1124594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183987</xdr:colOff>
      <xdr:row>24</xdr:row>
      <xdr:rowOff>34987</xdr:rowOff>
    </xdr:from>
    <xdr:ext cx="540341" cy="248851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5F2770FD-C737-44F5-A76A-9AA1300DB3FB}"/>
            </a:ext>
          </a:extLst>
        </xdr:cNvPr>
        <xdr:cNvSpPr txBox="1"/>
      </xdr:nvSpPr>
      <xdr:spPr>
        <a:xfrm>
          <a:off x="3384387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335841</xdr:colOff>
      <xdr:row>24</xdr:row>
      <xdr:rowOff>34987</xdr:rowOff>
    </xdr:from>
    <xdr:ext cx="540341" cy="248851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E7CD57CE-5E94-4A13-81D8-5766A47C2770}"/>
            </a:ext>
          </a:extLst>
        </xdr:cNvPr>
        <xdr:cNvSpPr txBox="1"/>
      </xdr:nvSpPr>
      <xdr:spPr>
        <a:xfrm>
          <a:off x="5626298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  <xdr:twoCellAnchor>
    <xdr:from>
      <xdr:col>0</xdr:col>
      <xdr:colOff>66262</xdr:colOff>
      <xdr:row>28</xdr:row>
      <xdr:rowOff>44458</xdr:rowOff>
    </xdr:from>
    <xdr:to>
      <xdr:col>9</xdr:col>
      <xdr:colOff>664976</xdr:colOff>
      <xdr:row>43</xdr:row>
      <xdr:rowOff>102364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D7040933-08D5-4640-B993-2B7117352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214552</xdr:colOff>
      <xdr:row>40</xdr:row>
      <xdr:rowOff>174947</xdr:rowOff>
    </xdr:from>
    <xdr:ext cx="540341" cy="248851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63E692F5-49EB-424C-AF31-1C182EE3771B}"/>
            </a:ext>
          </a:extLst>
        </xdr:cNvPr>
        <xdr:cNvSpPr txBox="1"/>
      </xdr:nvSpPr>
      <xdr:spPr>
        <a:xfrm>
          <a:off x="1118066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195106</xdr:colOff>
      <xdr:row>40</xdr:row>
      <xdr:rowOff>174947</xdr:rowOff>
    </xdr:from>
    <xdr:ext cx="540341" cy="248851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5ABFFB79-C0B1-4B90-8DA9-67D068645266}"/>
            </a:ext>
          </a:extLst>
        </xdr:cNvPr>
        <xdr:cNvSpPr txBox="1"/>
      </xdr:nvSpPr>
      <xdr:spPr>
        <a:xfrm>
          <a:off x="3395506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375416</xdr:colOff>
      <xdr:row>40</xdr:row>
      <xdr:rowOff>174947</xdr:rowOff>
    </xdr:from>
    <xdr:ext cx="540341" cy="248851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BB1A5EA3-1C99-4214-ACA8-671114C216DB}"/>
            </a:ext>
          </a:extLst>
        </xdr:cNvPr>
        <xdr:cNvSpPr txBox="1"/>
      </xdr:nvSpPr>
      <xdr:spPr>
        <a:xfrm>
          <a:off x="5665873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I%20Xuan\Desktop\RAN4%23110-2024Feb%20-%20MIMO%20OTA\Without%20offset%20R4-2400033%20Analysis%20of%203GPP%20Rel-18%20FR1%20MIMO%20OTA%20lab%20alignment%20results.xlsx" TargetMode="External"/><Relationship Id="rId1" Type="http://schemas.openxmlformats.org/officeDocument/2006/relationships/externalLinkPath" Target="Without%20offset%20R4-2400033%20Analysis%20of%203GPP%20Rel-18%20FR1%20MIMO%20OTA%20lab%20alignment%20resul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General Info"/>
      <sheetName val="Summary"/>
      <sheetName val="Summary (2)不加offset"/>
      <sheetName val="Lab1"/>
      <sheetName val="Lab2"/>
      <sheetName val="Lab3"/>
      <sheetName val="Lab4"/>
      <sheetName val="Lab5"/>
    </sheetNames>
    <sheetDataSet>
      <sheetData sheetId="0"/>
      <sheetData sheetId="1"/>
      <sheetData sheetId="2"/>
      <sheetData sheetId="3">
        <row r="2">
          <cell r="C2" t="str">
            <v>Lab 1</v>
          </cell>
          <cell r="D2" t="str">
            <v>Lab 2</v>
          </cell>
          <cell r="E2" t="str">
            <v>Lab 3</v>
          </cell>
          <cell r="F2" t="str">
            <v>Lab 4</v>
          </cell>
          <cell r="G2" t="str">
            <v>Lab 5</v>
          </cell>
          <cell r="H2" t="str">
            <v>Lab 6</v>
          </cell>
        </row>
        <row r="3">
          <cell r="C3">
            <v>-89.335536622705703</v>
          </cell>
          <cell r="D3">
            <v>-90.119283182904411</v>
          </cell>
          <cell r="E3">
            <v>-90.43107145289521</v>
          </cell>
          <cell r="F3">
            <v>-88.261838549307441</v>
          </cell>
          <cell r="G3">
            <v>-89.222227737098194</v>
          </cell>
          <cell r="H3">
            <v>-91.75</v>
          </cell>
        </row>
        <row r="4">
          <cell r="C4">
            <v>-86.460683066170191</v>
          </cell>
          <cell r="D4">
            <v>-87.927845833139003</v>
          </cell>
          <cell r="E4">
            <v>-89.093733930684806</v>
          </cell>
          <cell r="F4">
            <v>-85.495954832680241</v>
          </cell>
          <cell r="G4">
            <v>-85.859368678910201</v>
          </cell>
          <cell r="H4">
            <v>-87.74</v>
          </cell>
        </row>
        <row r="5">
          <cell r="C5">
            <v>-86.264031982180441</v>
          </cell>
          <cell r="D5">
            <v>-89.339100222940203</v>
          </cell>
          <cell r="E5">
            <v>-89.230307981318703</v>
          </cell>
          <cell r="F5">
            <v>-86.185098204791871</v>
          </cell>
          <cell r="G5">
            <v>-86.491549801606908</v>
          </cell>
          <cell r="H5">
            <v>-88.36</v>
          </cell>
        </row>
        <row r="7">
          <cell r="C7" t="str">
            <v>Lab 1</v>
          </cell>
          <cell r="D7" t="str">
            <v>Lab 2</v>
          </cell>
          <cell r="E7" t="str">
            <v>Lab 3</v>
          </cell>
          <cell r="F7" t="str">
            <v>Lab 4</v>
          </cell>
          <cell r="G7" t="str">
            <v>Lab 5</v>
          </cell>
          <cell r="H7" t="str">
            <v>Lab 6</v>
          </cell>
        </row>
        <row r="8">
          <cell r="C8">
            <v>0.51778963477944728</v>
          </cell>
          <cell r="D8">
            <v>-0.26595692541926041</v>
          </cell>
          <cell r="E8">
            <v>-0.57774519541005986</v>
          </cell>
          <cell r="F8">
            <v>1.5914877081777092</v>
          </cell>
          <cell r="G8">
            <v>0.63109852038695635</v>
          </cell>
          <cell r="H8">
            <v>-1.8966737425148494</v>
          </cell>
        </row>
        <row r="9">
          <cell r="C9">
            <v>0.63558132409387724</v>
          </cell>
          <cell r="D9">
            <v>-0.83158144287493485</v>
          </cell>
          <cell r="E9">
            <v>-1.9974695404207381</v>
          </cell>
          <cell r="F9">
            <v>1.6003095575838273</v>
          </cell>
          <cell r="G9">
            <v>1.236895711353867</v>
          </cell>
          <cell r="H9">
            <v>-0.64373560973592703</v>
          </cell>
        </row>
        <row r="10">
          <cell r="C10">
            <v>1.3809827166259083</v>
          </cell>
          <cell r="D10">
            <v>-1.6940855241338539</v>
          </cell>
          <cell r="E10">
            <v>-1.5852932825123531</v>
          </cell>
          <cell r="F10">
            <v>1.4599164940144789</v>
          </cell>
          <cell r="G10">
            <v>1.1534648971994415</v>
          </cell>
          <cell r="H10">
            <v>-0.71498530119365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tabSelected="1" workbookViewId="0">
      <selection activeCell="B9" sqref="B9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8" t="s">
        <v>75</v>
      </c>
      <c r="B1" s="9"/>
    </row>
    <row r="2" spans="1:2">
      <c r="A2" s="9"/>
      <c r="B2" s="9"/>
    </row>
    <row r="3" spans="1:2">
      <c r="A3" s="10" t="s">
        <v>15</v>
      </c>
      <c r="B3" s="34" t="s">
        <v>91</v>
      </c>
    </row>
    <row r="4" spans="1:2">
      <c r="A4" s="10" t="s">
        <v>16</v>
      </c>
      <c r="B4" s="9" t="s">
        <v>76</v>
      </c>
    </row>
    <row r="5" spans="1:2">
      <c r="A5" s="10" t="s">
        <v>17</v>
      </c>
      <c r="B5" s="9" t="s">
        <v>0</v>
      </c>
    </row>
    <row r="6" spans="1:2">
      <c r="A6" s="10" t="s">
        <v>18</v>
      </c>
      <c r="B6" s="9" t="s">
        <v>90</v>
      </c>
    </row>
    <row r="7" spans="1:2">
      <c r="A7" s="10" t="s">
        <v>19</v>
      </c>
      <c r="B7" s="9" t="s">
        <v>20</v>
      </c>
    </row>
    <row r="8" spans="1:2">
      <c r="A8" s="10"/>
      <c r="B8" s="9"/>
    </row>
    <row r="9" spans="1:2" ht="28.3">
      <c r="A9" s="10" t="s">
        <v>21</v>
      </c>
      <c r="B9" s="11" t="s">
        <v>103</v>
      </c>
    </row>
    <row r="11" spans="1:2">
      <c r="B11" s="1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1"/>
  <sheetViews>
    <sheetView workbookViewId="0">
      <selection activeCell="C15" sqref="C15"/>
    </sheetView>
  </sheetViews>
  <sheetFormatPr defaultColWidth="8.78515625" defaultRowHeight="14.15"/>
  <cols>
    <col min="1" max="1" width="32.140625" customWidth="1"/>
    <col min="2" max="2" width="51.3554687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19" t="s">
        <v>77</v>
      </c>
      <c r="B1" s="18"/>
    </row>
    <row r="2" spans="1:2">
      <c r="A2" s="11" t="s">
        <v>42</v>
      </c>
      <c r="B2" s="13" t="s">
        <v>83</v>
      </c>
    </row>
    <row r="3" spans="1:2">
      <c r="A3" s="11" t="s">
        <v>78</v>
      </c>
      <c r="B3" s="17" t="s">
        <v>79</v>
      </c>
    </row>
    <row r="4" spans="1:2">
      <c r="A4" s="11" t="s">
        <v>41</v>
      </c>
      <c r="B4" s="17" t="s">
        <v>80</v>
      </c>
    </row>
    <row r="5" spans="1:2">
      <c r="A5" s="11" t="s">
        <v>86</v>
      </c>
      <c r="B5" s="17">
        <v>156100</v>
      </c>
    </row>
    <row r="6" spans="1:2">
      <c r="A6" s="15" t="s">
        <v>40</v>
      </c>
      <c r="B6" s="16"/>
    </row>
    <row r="7" spans="1:2">
      <c r="A7" s="11" t="s">
        <v>39</v>
      </c>
      <c r="B7" s="11" t="s">
        <v>82</v>
      </c>
    </row>
    <row r="8" spans="1:2">
      <c r="A8" s="11" t="s">
        <v>38</v>
      </c>
      <c r="B8" s="13" t="s">
        <v>6</v>
      </c>
    </row>
    <row r="9" spans="1:2">
      <c r="A9" s="11" t="s">
        <v>24</v>
      </c>
      <c r="B9" s="13" t="s">
        <v>23</v>
      </c>
    </row>
    <row r="10" spans="1:2">
      <c r="A10" s="11" t="s">
        <v>85</v>
      </c>
      <c r="B10" s="13" t="s">
        <v>84</v>
      </c>
    </row>
    <row r="11" spans="1:2">
      <c r="A11" s="11" t="s">
        <v>22</v>
      </c>
      <c r="B11" s="14" t="s">
        <v>81</v>
      </c>
    </row>
    <row r="12" spans="1:2">
      <c r="A12" s="15" t="s">
        <v>37</v>
      </c>
      <c r="B12" s="16"/>
    </row>
    <row r="13" spans="1:2">
      <c r="A13" s="11" t="s">
        <v>88</v>
      </c>
      <c r="B13" s="13" t="s">
        <v>89</v>
      </c>
    </row>
    <row r="14" spans="1:2">
      <c r="A14" s="11" t="s">
        <v>36</v>
      </c>
      <c r="B14" s="13" t="s">
        <v>35</v>
      </c>
    </row>
    <row r="15" spans="1:2">
      <c r="A15" s="39" t="s">
        <v>34</v>
      </c>
      <c r="B15" s="39"/>
    </row>
    <row r="16" spans="1:2">
      <c r="A16" s="11" t="s">
        <v>33</v>
      </c>
      <c r="B16" s="13" t="s">
        <v>32</v>
      </c>
    </row>
    <row r="17" spans="1:2">
      <c r="A17" s="11" t="s">
        <v>31</v>
      </c>
      <c r="B17" s="13" t="s">
        <v>30</v>
      </c>
    </row>
    <row r="18" spans="1:2">
      <c r="A18" s="11" t="s">
        <v>87</v>
      </c>
      <c r="B18" s="13">
        <v>3</v>
      </c>
    </row>
    <row r="19" spans="1:2">
      <c r="A19" s="15" t="s">
        <v>29</v>
      </c>
      <c r="B19" s="16"/>
    </row>
    <row r="20" spans="1:2">
      <c r="A20" s="11" t="s">
        <v>28</v>
      </c>
      <c r="B20" s="9" t="s">
        <v>27</v>
      </c>
    </row>
    <row r="21" spans="1:2">
      <c r="A21" s="11" t="s">
        <v>26</v>
      </c>
      <c r="B21" s="9" t="s">
        <v>25</v>
      </c>
    </row>
  </sheetData>
  <mergeCells count="1">
    <mergeCell ref="A15:B1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872A-BED9-4A71-8603-662E261C94E9}">
  <dimension ref="A1:K10"/>
  <sheetViews>
    <sheetView zoomScaleNormal="100" workbookViewId="0">
      <selection activeCell="M9" sqref="M9"/>
    </sheetView>
  </sheetViews>
  <sheetFormatPr defaultRowHeight="14.15"/>
  <cols>
    <col min="1" max="2" width="11.85546875" customWidth="1"/>
  </cols>
  <sheetData>
    <row r="1" spans="1:11">
      <c r="A1" s="50" t="s">
        <v>2</v>
      </c>
      <c r="B1" s="50" t="s">
        <v>4</v>
      </c>
      <c r="C1" s="51" t="s">
        <v>73</v>
      </c>
      <c r="D1" s="51"/>
      <c r="E1" s="51"/>
      <c r="F1" s="51"/>
      <c r="G1" s="51"/>
      <c r="H1" s="52"/>
      <c r="I1" s="53" t="s">
        <v>14</v>
      </c>
      <c r="J1" s="49" t="s">
        <v>72</v>
      </c>
      <c r="K1" s="49" t="s">
        <v>55</v>
      </c>
    </row>
    <row r="2" spans="1:11">
      <c r="A2" s="50"/>
      <c r="B2" s="50"/>
      <c r="C2" s="5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54"/>
      <c r="J2" s="50"/>
      <c r="K2" s="50"/>
    </row>
    <row r="3" spans="1:11" ht="14.15" customHeight="1">
      <c r="A3" s="6" t="s">
        <v>68</v>
      </c>
      <c r="B3" s="6" t="s">
        <v>71</v>
      </c>
      <c r="C3" s="1">
        <v>-89.335536622705675</v>
      </c>
      <c r="D3" s="1">
        <v>-90.579283182904419</v>
      </c>
      <c r="E3" s="1">
        <v>-89.951071452895221</v>
      </c>
      <c r="F3" s="1">
        <v>-88.261838549307441</v>
      </c>
      <c r="G3" s="1">
        <v>-89.222227737098194</v>
      </c>
      <c r="H3" s="2">
        <v>-91.39</v>
      </c>
      <c r="I3" s="55" t="s">
        <v>7</v>
      </c>
      <c r="J3" s="3">
        <f>AVERAGE(C3:H3)</f>
        <v>-89.789992924151832</v>
      </c>
      <c r="K3" s="3">
        <f>MAX(C3:H3)-MIN(C3:H3)</f>
        <v>3.1281614506925592</v>
      </c>
    </row>
    <row r="4" spans="1:11">
      <c r="A4" s="6" t="s">
        <v>69</v>
      </c>
      <c r="B4" s="6" t="s">
        <v>71</v>
      </c>
      <c r="C4" s="1">
        <v>-86.460683066170191</v>
      </c>
      <c r="D4" s="1">
        <v>-88.387845833138968</v>
      </c>
      <c r="E4" s="1">
        <v>-88.613733930684774</v>
      </c>
      <c r="F4" s="1">
        <v>-85.495954832680241</v>
      </c>
      <c r="G4" s="1">
        <v>-85.859368678910201</v>
      </c>
      <c r="H4" s="25">
        <v>-87.38</v>
      </c>
      <c r="I4" s="56"/>
      <c r="J4" s="3">
        <f t="shared" ref="J4:J5" si="0">AVERAGE(C4:H4)</f>
        <v>-87.032931056930735</v>
      </c>
      <c r="K4" s="3">
        <f t="shared" ref="K4:K5" si="1">MAX(C4:H4)-MIN(C4:H4)</f>
        <v>3.117779098004533</v>
      </c>
    </row>
    <row r="5" spans="1:11">
      <c r="A5" s="6" t="s">
        <v>70</v>
      </c>
      <c r="B5" s="6" t="s">
        <v>71</v>
      </c>
      <c r="C5" s="1">
        <v>-86.264031982180441</v>
      </c>
      <c r="D5" s="1">
        <v>-89.799100222940197</v>
      </c>
      <c r="E5" s="1">
        <v>-88.750307981318684</v>
      </c>
      <c r="F5" s="1">
        <v>-86.185098204791871</v>
      </c>
      <c r="G5" s="1">
        <v>-86.491549801606908</v>
      </c>
      <c r="H5" s="35">
        <v>-88</v>
      </c>
      <c r="I5" s="56"/>
      <c r="J5" s="3">
        <f t="shared" si="0"/>
        <v>-87.581681365473017</v>
      </c>
      <c r="K5" s="3">
        <f t="shared" si="1"/>
        <v>3.6140020181483266</v>
      </c>
    </row>
    <row r="6" spans="1:11" ht="14.15" customHeight="1">
      <c r="A6" s="50" t="s">
        <v>3</v>
      </c>
      <c r="B6" s="50" t="s">
        <v>4</v>
      </c>
      <c r="C6" s="51" t="s">
        <v>74</v>
      </c>
      <c r="D6" s="51"/>
      <c r="E6" s="51"/>
      <c r="F6" s="51"/>
      <c r="G6" s="51"/>
      <c r="H6" s="52"/>
      <c r="I6" s="57" t="s">
        <v>1</v>
      </c>
      <c r="J6" s="58"/>
      <c r="K6" s="59"/>
    </row>
    <row r="7" spans="1:11">
      <c r="A7" s="50"/>
      <c r="B7" s="50"/>
      <c r="C7" s="5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60"/>
      <c r="J7" s="61"/>
      <c r="K7" s="62"/>
    </row>
    <row r="8" spans="1:11">
      <c r="A8" s="6" t="s">
        <v>68</v>
      </c>
      <c r="B8" s="6" t="s">
        <v>71</v>
      </c>
      <c r="C8" s="7">
        <f>C3-J3</f>
        <v>0.45445630144615734</v>
      </c>
      <c r="D8" s="1">
        <f>D3-J3</f>
        <v>-0.78929025875258674</v>
      </c>
      <c r="E8" s="7">
        <f>E3-J3</f>
        <v>-0.16107852874338846</v>
      </c>
      <c r="F8" s="1">
        <f>F3-J3</f>
        <v>1.5281543748443909</v>
      </c>
      <c r="G8" s="7">
        <f>G3-J3</f>
        <v>0.56776518705363799</v>
      </c>
      <c r="H8" s="7">
        <f>H3-J3</f>
        <v>-1.6000070758481684</v>
      </c>
      <c r="I8" s="40" t="s">
        <v>102</v>
      </c>
      <c r="J8" s="41"/>
      <c r="K8" s="42"/>
    </row>
    <row r="9" spans="1:11">
      <c r="A9" s="6" t="s">
        <v>69</v>
      </c>
      <c r="B9" s="6" t="s">
        <v>71</v>
      </c>
      <c r="C9" s="7">
        <f>C4-J4</f>
        <v>0.57224799076054467</v>
      </c>
      <c r="D9" s="1">
        <f>D4-J4</f>
        <v>-1.3549147762082328</v>
      </c>
      <c r="E9" s="7">
        <f>E4-J4</f>
        <v>-1.5808028737540383</v>
      </c>
      <c r="F9" s="1">
        <f>F4-J4</f>
        <v>1.5369762242504947</v>
      </c>
      <c r="G9" s="7">
        <f>G4-J4</f>
        <v>1.1735623780205344</v>
      </c>
      <c r="H9" s="7">
        <f>H4-J4</f>
        <v>-0.34706894306926017</v>
      </c>
      <c r="I9" s="43"/>
      <c r="J9" s="44"/>
      <c r="K9" s="45"/>
    </row>
    <row r="10" spans="1:11">
      <c r="A10" s="6" t="s">
        <v>70</v>
      </c>
      <c r="B10" s="6" t="s">
        <v>71</v>
      </c>
      <c r="C10" s="7">
        <f>C5-J5</f>
        <v>1.3176493832925757</v>
      </c>
      <c r="D10" s="1">
        <f>D5-J5</f>
        <v>-2.2174188574671803</v>
      </c>
      <c r="E10" s="7">
        <f>E5-J5</f>
        <v>-1.1686266158456675</v>
      </c>
      <c r="F10" s="1">
        <f>F5-J5</f>
        <v>1.3965831606811463</v>
      </c>
      <c r="G10" s="7">
        <f>G5-J5</f>
        <v>1.0901315638661089</v>
      </c>
      <c r="H10" s="7">
        <f>H5-J5</f>
        <v>-0.41831863452698315</v>
      </c>
      <c r="I10" s="46"/>
      <c r="J10" s="47"/>
      <c r="K10" s="48"/>
    </row>
  </sheetData>
  <mergeCells count="12">
    <mergeCell ref="I8:K10"/>
    <mergeCell ref="K1:K2"/>
    <mergeCell ref="A1:A2"/>
    <mergeCell ref="B1:B2"/>
    <mergeCell ref="C1:H1"/>
    <mergeCell ref="I1:I2"/>
    <mergeCell ref="J1:J2"/>
    <mergeCell ref="I3:I5"/>
    <mergeCell ref="A6:A7"/>
    <mergeCell ref="B6:B7"/>
    <mergeCell ref="C6:H6"/>
    <mergeCell ref="I6:K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1AAB-969A-4B09-A22C-43CE816E5043}">
  <dimension ref="A1:K10"/>
  <sheetViews>
    <sheetView zoomScale="98" zoomScaleNormal="98" workbookViewId="0">
      <selection activeCell="M9" sqref="M9"/>
    </sheetView>
  </sheetViews>
  <sheetFormatPr defaultRowHeight="14.15"/>
  <cols>
    <col min="1" max="2" width="11.85546875" customWidth="1"/>
  </cols>
  <sheetData>
    <row r="1" spans="1:11">
      <c r="A1" s="50" t="s">
        <v>2</v>
      </c>
      <c r="B1" s="50" t="s">
        <v>4</v>
      </c>
      <c r="C1" s="51" t="s">
        <v>73</v>
      </c>
      <c r="D1" s="51"/>
      <c r="E1" s="51"/>
      <c r="F1" s="51"/>
      <c r="G1" s="51"/>
      <c r="H1" s="52"/>
      <c r="I1" s="53" t="s">
        <v>14</v>
      </c>
      <c r="J1" s="49" t="s">
        <v>72</v>
      </c>
      <c r="K1" s="49" t="s">
        <v>55</v>
      </c>
    </row>
    <row r="2" spans="1:11">
      <c r="A2" s="50"/>
      <c r="B2" s="50"/>
      <c r="C2" s="5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54"/>
      <c r="J2" s="50"/>
      <c r="K2" s="50"/>
    </row>
    <row r="3" spans="1:11" ht="14.15" customHeight="1">
      <c r="A3" s="6" t="s">
        <v>68</v>
      </c>
      <c r="B3" s="6" t="s">
        <v>71</v>
      </c>
      <c r="C3" s="1">
        <v>-89.335536622705703</v>
      </c>
      <c r="D3" s="1">
        <f>-90.5792831829044+0.46</f>
        <v>-90.119283182904411</v>
      </c>
      <c r="E3" s="1">
        <f>-89.9510714528952-0.48</f>
        <v>-90.43107145289521</v>
      </c>
      <c r="F3" s="1">
        <v>-88.261838549307441</v>
      </c>
      <c r="G3" s="1">
        <v>-89.222227737098194</v>
      </c>
      <c r="H3" s="2">
        <f>-91.39-0.36</f>
        <v>-91.75</v>
      </c>
      <c r="I3" s="55" t="s">
        <v>7</v>
      </c>
      <c r="J3" s="3">
        <f>AVERAGE(C3:H3)</f>
        <v>-89.853326257485151</v>
      </c>
      <c r="K3" s="3">
        <f>MAX(C3:H3)-MIN(C3:H3)</f>
        <v>3.4881614506925587</v>
      </c>
    </row>
    <row r="4" spans="1:11">
      <c r="A4" s="6" t="s">
        <v>69</v>
      </c>
      <c r="B4" s="6" t="s">
        <v>71</v>
      </c>
      <c r="C4" s="1">
        <v>-86.460683066170191</v>
      </c>
      <c r="D4" s="1">
        <f>-88.387845833139+0.46</f>
        <v>-87.927845833139003</v>
      </c>
      <c r="E4" s="1">
        <f>-88.6137339306848-0.48</f>
        <v>-89.093733930684806</v>
      </c>
      <c r="F4" s="1">
        <v>-85.495954832680241</v>
      </c>
      <c r="G4" s="1">
        <v>-85.859368678910201</v>
      </c>
      <c r="H4" s="25">
        <f>-87.38-0.36</f>
        <v>-87.74</v>
      </c>
      <c r="I4" s="56"/>
      <c r="J4" s="3">
        <f t="shared" ref="J4:J5" si="0">AVERAGE(C4:H4)</f>
        <v>-87.096264390264068</v>
      </c>
      <c r="K4" s="3">
        <f t="shared" ref="K4:K5" si="1">MAX(C4:H4)-MIN(C4:H4)</f>
        <v>3.5977790980045654</v>
      </c>
    </row>
    <row r="5" spans="1:11">
      <c r="A5" s="6" t="s">
        <v>70</v>
      </c>
      <c r="B5" s="6" t="s">
        <v>71</v>
      </c>
      <c r="C5" s="1">
        <v>-86.264031982180441</v>
      </c>
      <c r="D5" s="1">
        <f>-89.7991002229402+0.46</f>
        <v>-89.339100222940203</v>
      </c>
      <c r="E5" s="1">
        <f>-88.7503079813187-0.48</f>
        <v>-89.230307981318703</v>
      </c>
      <c r="F5" s="1">
        <v>-86.185098204791871</v>
      </c>
      <c r="G5" s="1">
        <v>-86.491549801606908</v>
      </c>
      <c r="H5" s="25">
        <f>-88-0.36</f>
        <v>-88.36</v>
      </c>
      <c r="I5" s="56"/>
      <c r="J5" s="3">
        <f t="shared" si="0"/>
        <v>-87.645014698806349</v>
      </c>
      <c r="K5" s="3">
        <f t="shared" si="1"/>
        <v>3.1540020181483328</v>
      </c>
    </row>
    <row r="6" spans="1:11" ht="14.15" customHeight="1">
      <c r="A6" s="50" t="s">
        <v>3</v>
      </c>
      <c r="B6" s="50" t="s">
        <v>4</v>
      </c>
      <c r="C6" s="51" t="s">
        <v>74</v>
      </c>
      <c r="D6" s="51"/>
      <c r="E6" s="51"/>
      <c r="F6" s="51"/>
      <c r="G6" s="51"/>
      <c r="H6" s="52"/>
      <c r="I6" s="57" t="s">
        <v>1</v>
      </c>
      <c r="J6" s="58"/>
      <c r="K6" s="59"/>
    </row>
    <row r="7" spans="1:11">
      <c r="A7" s="50"/>
      <c r="B7" s="50"/>
      <c r="C7" s="5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60"/>
      <c r="J7" s="61"/>
      <c r="K7" s="62"/>
    </row>
    <row r="8" spans="1:11">
      <c r="A8" s="6" t="s">
        <v>68</v>
      </c>
      <c r="B8" s="6" t="s">
        <v>71</v>
      </c>
      <c r="C8" s="7">
        <f>C3-J3</f>
        <v>0.51778963477944728</v>
      </c>
      <c r="D8" s="1">
        <f>D3-J3</f>
        <v>-0.26595692541926041</v>
      </c>
      <c r="E8" s="7">
        <f>E3-J3</f>
        <v>-0.57774519541005986</v>
      </c>
      <c r="F8" s="1">
        <f>F3-J3</f>
        <v>1.5914877081777092</v>
      </c>
      <c r="G8" s="7">
        <f>G3-J3</f>
        <v>0.63109852038695635</v>
      </c>
      <c r="H8" s="7">
        <f>H3-J3</f>
        <v>-1.8966737425148494</v>
      </c>
      <c r="I8" s="40" t="s">
        <v>102</v>
      </c>
      <c r="J8" s="41"/>
      <c r="K8" s="42"/>
    </row>
    <row r="9" spans="1:11">
      <c r="A9" s="6" t="s">
        <v>69</v>
      </c>
      <c r="B9" s="6" t="s">
        <v>71</v>
      </c>
      <c r="C9" s="7">
        <f>C4-J4</f>
        <v>0.63558132409387724</v>
      </c>
      <c r="D9" s="1">
        <f>D4-J4</f>
        <v>-0.83158144287493485</v>
      </c>
      <c r="E9" s="7">
        <f>E4-J4</f>
        <v>-1.9974695404207381</v>
      </c>
      <c r="F9" s="1">
        <f>F4-J4</f>
        <v>1.6003095575838273</v>
      </c>
      <c r="G9" s="7">
        <f>G4-J4</f>
        <v>1.236895711353867</v>
      </c>
      <c r="H9" s="7">
        <f>H4-J4</f>
        <v>-0.64373560973592703</v>
      </c>
      <c r="I9" s="43"/>
      <c r="J9" s="44"/>
      <c r="K9" s="45"/>
    </row>
    <row r="10" spans="1:11">
      <c r="A10" s="6" t="s">
        <v>70</v>
      </c>
      <c r="B10" s="6" t="s">
        <v>71</v>
      </c>
      <c r="C10" s="7">
        <f>C5-J5</f>
        <v>1.3809827166259083</v>
      </c>
      <c r="D10" s="1">
        <f>D5-J5</f>
        <v>-1.6940855241338539</v>
      </c>
      <c r="E10" s="7">
        <f>E5-J5</f>
        <v>-1.5852932825123531</v>
      </c>
      <c r="F10" s="1">
        <f>F5-J5</f>
        <v>1.4599164940144789</v>
      </c>
      <c r="G10" s="7">
        <f>G5-J5</f>
        <v>1.1534648971994415</v>
      </c>
      <c r="H10" s="7">
        <f>H5-J5</f>
        <v>-0.71498530119365</v>
      </c>
      <c r="I10" s="46"/>
      <c r="J10" s="47"/>
      <c r="K10" s="48"/>
    </row>
  </sheetData>
  <mergeCells count="12">
    <mergeCell ref="K1:K2"/>
    <mergeCell ref="A1:A2"/>
    <mergeCell ref="B1:B2"/>
    <mergeCell ref="C1:H1"/>
    <mergeCell ref="I1:I2"/>
    <mergeCell ref="J1:J2"/>
    <mergeCell ref="I8:K10"/>
    <mergeCell ref="I3:I5"/>
    <mergeCell ref="A6:A7"/>
    <mergeCell ref="B6:B7"/>
    <mergeCell ref="C6:H6"/>
    <mergeCell ref="I6:K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D553-7D37-4EBA-97F8-9CAD2643D8D4}">
  <dimension ref="A1:J17"/>
  <sheetViews>
    <sheetView workbookViewId="0">
      <selection activeCell="E18" sqref="E18"/>
    </sheetView>
  </sheetViews>
  <sheetFormatPr defaultRowHeight="14.15"/>
  <sheetData>
    <row r="1" spans="1:10" ht="14.6" thickBot="1">
      <c r="A1" s="9" t="s">
        <v>92</v>
      </c>
    </row>
    <row r="2" spans="1:10">
      <c r="A2" s="63" t="s">
        <v>56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15">
      <c r="A3" s="66" t="s">
        <v>5</v>
      </c>
      <c r="B3" s="68" t="s">
        <v>43</v>
      </c>
      <c r="C3" s="68"/>
      <c r="D3" s="68" t="s">
        <v>57</v>
      </c>
      <c r="E3" s="68"/>
      <c r="F3" s="68"/>
      <c r="G3" s="68" t="s">
        <v>58</v>
      </c>
      <c r="H3" s="68" t="s">
        <v>44</v>
      </c>
      <c r="I3" s="68"/>
      <c r="J3" s="70"/>
    </row>
    <row r="4" spans="1:10">
      <c r="A4" s="67"/>
      <c r="B4" s="69"/>
      <c r="C4" s="69"/>
      <c r="D4" s="20" t="s">
        <v>45</v>
      </c>
      <c r="E4" s="20" t="s">
        <v>46</v>
      </c>
      <c r="F4" s="20" t="s">
        <v>47</v>
      </c>
      <c r="G4" s="69"/>
      <c r="H4" s="20" t="s">
        <v>48</v>
      </c>
      <c r="I4" s="20" t="s">
        <v>49</v>
      </c>
      <c r="J4" s="21" t="s">
        <v>50</v>
      </c>
    </row>
    <row r="5" spans="1:10" ht="14.6" thickBot="1">
      <c r="A5" s="22" t="s">
        <v>59</v>
      </c>
      <c r="B5" s="23" t="s">
        <v>51</v>
      </c>
      <c r="C5" s="23">
        <v>156100</v>
      </c>
      <c r="D5" s="23">
        <v>-89.769099999999995</v>
      </c>
      <c r="E5" s="23">
        <v>-90.425299999999993</v>
      </c>
      <c r="F5" s="23">
        <v>-87.187399999999997</v>
      </c>
      <c r="G5" s="26">
        <f>10*LOG(3/((1/10^(D5/10))+(1/10^(E5/10))+(1/10^(F5/10))))</f>
        <v>-89.335536622705675</v>
      </c>
      <c r="H5" s="23">
        <v>0</v>
      </c>
      <c r="I5" s="23">
        <v>0</v>
      </c>
      <c r="J5" s="24">
        <v>0</v>
      </c>
    </row>
    <row r="6" spans="1:10" ht="14.6" thickBo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0">
      <c r="A7" s="63" t="s">
        <v>60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ht="15">
      <c r="A8" s="72" t="s">
        <v>5</v>
      </c>
      <c r="B8" s="69" t="s">
        <v>43</v>
      </c>
      <c r="C8" s="69"/>
      <c r="D8" s="69" t="s">
        <v>57</v>
      </c>
      <c r="E8" s="69"/>
      <c r="F8" s="69"/>
      <c r="G8" s="69" t="s">
        <v>58</v>
      </c>
      <c r="H8" s="69" t="s">
        <v>52</v>
      </c>
      <c r="I8" s="69"/>
      <c r="J8" s="73"/>
    </row>
    <row r="9" spans="1:10">
      <c r="A9" s="67"/>
      <c r="B9" s="69"/>
      <c r="C9" s="69"/>
      <c r="D9" s="20" t="s">
        <v>48</v>
      </c>
      <c r="E9" s="20" t="s">
        <v>49</v>
      </c>
      <c r="F9" s="20" t="s">
        <v>50</v>
      </c>
      <c r="G9" s="69"/>
      <c r="H9" s="20" t="s">
        <v>48</v>
      </c>
      <c r="I9" s="20" t="s">
        <v>49</v>
      </c>
      <c r="J9" s="21" t="s">
        <v>50</v>
      </c>
    </row>
    <row r="10" spans="1:10" ht="14.6" thickBot="1">
      <c r="A10" s="22" t="s">
        <v>59</v>
      </c>
      <c r="B10" s="23" t="s">
        <v>51</v>
      </c>
      <c r="C10" s="23">
        <v>156100</v>
      </c>
      <c r="D10" s="23">
        <v>-87.117500000000007</v>
      </c>
      <c r="E10" s="23">
        <v>-87.000200000000007</v>
      </c>
      <c r="F10" s="23">
        <v>-84.9392</v>
      </c>
      <c r="G10" s="26">
        <f>10*LOG(3/((1/10^(D10/10))+(1/10^(E10/10))+(1/10^(F10/10))))</f>
        <v>-86.460683066170191</v>
      </c>
      <c r="H10" s="23">
        <v>0</v>
      </c>
      <c r="I10" s="23">
        <v>0</v>
      </c>
      <c r="J10" s="24">
        <v>0</v>
      </c>
    </row>
    <row r="11" spans="1:10" ht="14.6" thickBot="1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spans="1:10">
      <c r="A12" s="63" t="s">
        <v>61</v>
      </c>
      <c r="B12" s="64"/>
      <c r="C12" s="64"/>
      <c r="D12" s="64"/>
      <c r="E12" s="64"/>
      <c r="F12" s="64"/>
      <c r="G12" s="64"/>
      <c r="H12" s="64"/>
      <c r="I12" s="64"/>
      <c r="J12" s="65"/>
    </row>
    <row r="13" spans="1:10" ht="15">
      <c r="A13" s="72" t="s">
        <v>5</v>
      </c>
      <c r="B13" s="69" t="s">
        <v>43</v>
      </c>
      <c r="C13" s="69"/>
      <c r="D13" s="69" t="s">
        <v>57</v>
      </c>
      <c r="E13" s="69"/>
      <c r="F13" s="69"/>
      <c r="G13" s="69" t="s">
        <v>58</v>
      </c>
      <c r="H13" s="69" t="s">
        <v>52</v>
      </c>
      <c r="I13" s="69"/>
      <c r="J13" s="73"/>
    </row>
    <row r="14" spans="1:10">
      <c r="A14" s="67"/>
      <c r="B14" s="69"/>
      <c r="C14" s="69"/>
      <c r="D14" s="20" t="s">
        <v>48</v>
      </c>
      <c r="E14" s="20" t="s">
        <v>49</v>
      </c>
      <c r="F14" s="20" t="s">
        <v>50</v>
      </c>
      <c r="G14" s="69"/>
      <c r="H14" s="20" t="s">
        <v>48</v>
      </c>
      <c r="I14" s="20" t="s">
        <v>49</v>
      </c>
      <c r="J14" s="21" t="s">
        <v>50</v>
      </c>
    </row>
    <row r="15" spans="1:10" ht="14.6" thickBot="1">
      <c r="A15" s="22" t="s">
        <v>59</v>
      </c>
      <c r="B15" s="23" t="s">
        <v>51</v>
      </c>
      <c r="C15" s="23">
        <v>156100</v>
      </c>
      <c r="D15" s="23">
        <v>-86.287199999999999</v>
      </c>
      <c r="E15" s="23">
        <v>-87.566500000000005</v>
      </c>
      <c r="F15" s="23">
        <v>-84.359099999999998</v>
      </c>
      <c r="G15" s="26">
        <f>10*LOG(3/((1/10^(D15/10))+(1/10^(E15/10))+(1/10^(F15/10))))</f>
        <v>-86.264031982180441</v>
      </c>
      <c r="H15" s="23">
        <v>0</v>
      </c>
      <c r="I15" s="23">
        <v>0</v>
      </c>
      <c r="J15" s="24">
        <v>0</v>
      </c>
    </row>
    <row r="17" spans="1:1">
      <c r="A17" s="9" t="s">
        <v>97</v>
      </c>
    </row>
  </sheetData>
  <mergeCells count="20"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AB82C-6E61-41E8-8A49-5BA8118105CA}">
  <dimension ref="A1:J17"/>
  <sheetViews>
    <sheetView workbookViewId="0">
      <selection activeCell="D19" sqref="D19"/>
    </sheetView>
  </sheetViews>
  <sheetFormatPr defaultRowHeight="14.15"/>
  <sheetData>
    <row r="1" spans="1:10" ht="14.6" thickBot="1">
      <c r="A1" s="9" t="s">
        <v>93</v>
      </c>
    </row>
    <row r="2" spans="1:10">
      <c r="A2" s="74" t="s">
        <v>62</v>
      </c>
      <c r="B2" s="75"/>
      <c r="C2" s="75"/>
      <c r="D2" s="75"/>
      <c r="E2" s="75"/>
      <c r="F2" s="75"/>
      <c r="G2" s="75"/>
      <c r="H2" s="75"/>
      <c r="I2" s="75"/>
      <c r="J2" s="76"/>
    </row>
    <row r="3" spans="1:10" ht="15">
      <c r="A3" s="77" t="s">
        <v>4</v>
      </c>
      <c r="B3" s="79" t="s">
        <v>53</v>
      </c>
      <c r="C3" s="79"/>
      <c r="D3" s="79" t="s">
        <v>63</v>
      </c>
      <c r="E3" s="79"/>
      <c r="F3" s="79"/>
      <c r="G3" s="79" t="s">
        <v>64</v>
      </c>
      <c r="H3" s="79" t="s">
        <v>52</v>
      </c>
      <c r="I3" s="79"/>
      <c r="J3" s="82"/>
    </row>
    <row r="4" spans="1:10">
      <c r="A4" s="78"/>
      <c r="B4" s="80"/>
      <c r="C4" s="80"/>
      <c r="D4" s="27" t="s">
        <v>48</v>
      </c>
      <c r="E4" s="27" t="s">
        <v>49</v>
      </c>
      <c r="F4" s="27" t="s">
        <v>50</v>
      </c>
      <c r="G4" s="80"/>
      <c r="H4" s="27" t="s">
        <v>48</v>
      </c>
      <c r="I4" s="27" t="s">
        <v>49</v>
      </c>
      <c r="J4" s="28" t="s">
        <v>50</v>
      </c>
    </row>
    <row r="5" spans="1:10" ht="14.6" thickBot="1">
      <c r="A5" s="29" t="s">
        <v>65</v>
      </c>
      <c r="B5" s="23" t="s">
        <v>54</v>
      </c>
      <c r="C5" s="23">
        <v>156100</v>
      </c>
      <c r="D5" s="23">
        <v>-91.24</v>
      </c>
      <c r="E5" s="23">
        <v>-90.95</v>
      </c>
      <c r="F5" s="23">
        <v>-89.31</v>
      </c>
      <c r="G5" s="30">
        <f>10*LOG(3/((1/10^(D5/10))+(1/10^(E5/10))+(1/10^(F5/10))))</f>
        <v>-90.579283182904419</v>
      </c>
      <c r="H5" s="23">
        <v>0</v>
      </c>
      <c r="I5" s="23">
        <v>0</v>
      </c>
      <c r="J5" s="24">
        <v>0</v>
      </c>
    </row>
    <row r="6" spans="1:10" ht="14.6" thickBot="1">
      <c r="A6" s="81"/>
      <c r="B6" s="81"/>
      <c r="C6" s="81"/>
      <c r="D6" s="81"/>
      <c r="E6" s="81"/>
      <c r="F6" s="81"/>
      <c r="G6" s="81"/>
      <c r="H6" s="81"/>
      <c r="I6" s="81"/>
      <c r="J6" s="81"/>
    </row>
    <row r="7" spans="1:10">
      <c r="A7" s="74" t="s">
        <v>66</v>
      </c>
      <c r="B7" s="75"/>
      <c r="C7" s="75"/>
      <c r="D7" s="75"/>
      <c r="E7" s="75"/>
      <c r="F7" s="75"/>
      <c r="G7" s="75"/>
      <c r="H7" s="75"/>
      <c r="I7" s="75"/>
      <c r="J7" s="76"/>
    </row>
    <row r="8" spans="1:10" ht="15">
      <c r="A8" s="78" t="s">
        <v>4</v>
      </c>
      <c r="B8" s="80" t="s">
        <v>53</v>
      </c>
      <c r="C8" s="80"/>
      <c r="D8" s="80" t="s">
        <v>63</v>
      </c>
      <c r="E8" s="80"/>
      <c r="F8" s="80"/>
      <c r="G8" s="80" t="s">
        <v>64</v>
      </c>
      <c r="H8" s="80" t="s">
        <v>52</v>
      </c>
      <c r="I8" s="80"/>
      <c r="J8" s="83"/>
    </row>
    <row r="9" spans="1:10">
      <c r="A9" s="78"/>
      <c r="B9" s="80"/>
      <c r="C9" s="80"/>
      <c r="D9" s="27" t="s">
        <v>48</v>
      </c>
      <c r="E9" s="27" t="s">
        <v>49</v>
      </c>
      <c r="F9" s="27" t="s">
        <v>50</v>
      </c>
      <c r="G9" s="80"/>
      <c r="H9" s="27" t="s">
        <v>48</v>
      </c>
      <c r="I9" s="27" t="s">
        <v>49</v>
      </c>
      <c r="J9" s="28" t="s">
        <v>50</v>
      </c>
    </row>
    <row r="10" spans="1:10" ht="14.6" thickBot="1">
      <c r="A10" s="29" t="s">
        <v>65</v>
      </c>
      <c r="B10" s="23" t="s">
        <v>54</v>
      </c>
      <c r="C10" s="23">
        <v>156100</v>
      </c>
      <c r="D10" s="23">
        <v>-89.31</v>
      </c>
      <c r="E10" s="23">
        <v>-87.94</v>
      </c>
      <c r="F10" s="23">
        <v>-87.74</v>
      </c>
      <c r="G10" s="30">
        <f>10*LOG(3/((1/10^(D10/10))+(1/10^(E10/10))+(1/10^(F10/10))))</f>
        <v>-88.387845833138968</v>
      </c>
      <c r="H10" s="23">
        <v>0</v>
      </c>
      <c r="I10" s="23">
        <v>0</v>
      </c>
      <c r="J10" s="24">
        <v>0</v>
      </c>
    </row>
    <row r="11" spans="1:10" ht="14.6" thickBot="1">
      <c r="A11" s="81"/>
      <c r="B11" s="81"/>
      <c r="C11" s="81"/>
      <c r="D11" s="81"/>
      <c r="E11" s="81"/>
      <c r="F11" s="81"/>
      <c r="G11" s="81"/>
      <c r="H11" s="81"/>
      <c r="I11" s="81"/>
      <c r="J11" s="81"/>
    </row>
    <row r="12" spans="1:10">
      <c r="A12" s="74" t="s">
        <v>67</v>
      </c>
      <c r="B12" s="75"/>
      <c r="C12" s="75"/>
      <c r="D12" s="75"/>
      <c r="E12" s="75"/>
      <c r="F12" s="75"/>
      <c r="G12" s="75"/>
      <c r="H12" s="75"/>
      <c r="I12" s="75"/>
      <c r="J12" s="76"/>
    </row>
    <row r="13" spans="1:10" ht="15">
      <c r="A13" s="78" t="s">
        <v>4</v>
      </c>
      <c r="B13" s="80" t="s">
        <v>53</v>
      </c>
      <c r="C13" s="80"/>
      <c r="D13" s="80" t="s">
        <v>63</v>
      </c>
      <c r="E13" s="80"/>
      <c r="F13" s="80"/>
      <c r="G13" s="80" t="s">
        <v>64</v>
      </c>
      <c r="H13" s="80" t="s">
        <v>52</v>
      </c>
      <c r="I13" s="80"/>
      <c r="J13" s="83"/>
    </row>
    <row r="14" spans="1:10">
      <c r="A14" s="78"/>
      <c r="B14" s="80"/>
      <c r="C14" s="80"/>
      <c r="D14" s="27" t="s">
        <v>48</v>
      </c>
      <c r="E14" s="27" t="s">
        <v>49</v>
      </c>
      <c r="F14" s="27" t="s">
        <v>50</v>
      </c>
      <c r="G14" s="80"/>
      <c r="H14" s="27" t="s">
        <v>48</v>
      </c>
      <c r="I14" s="27" t="s">
        <v>49</v>
      </c>
      <c r="J14" s="28" t="s">
        <v>50</v>
      </c>
    </row>
    <row r="15" spans="1:10" ht="14.6" thickBot="1">
      <c r="A15" s="29" t="s">
        <v>65</v>
      </c>
      <c r="B15" s="23" t="s">
        <v>54</v>
      </c>
      <c r="C15" s="23">
        <v>156100</v>
      </c>
      <c r="D15" s="23">
        <v>-90.84</v>
      </c>
      <c r="E15" s="23">
        <v>-90.9</v>
      </c>
      <c r="F15" s="23">
        <v>-86.24</v>
      </c>
      <c r="G15" s="30">
        <f>10*LOG(3/((1/10^(D15/10))+(1/10^(E15/10))+(1/10^(F15/10))))</f>
        <v>-89.799100222940197</v>
      </c>
      <c r="H15" s="23">
        <v>0</v>
      </c>
      <c r="I15" s="23">
        <v>0</v>
      </c>
      <c r="J15" s="24">
        <v>0</v>
      </c>
    </row>
    <row r="17" spans="1:1">
      <c r="A17" s="9" t="s">
        <v>99</v>
      </c>
    </row>
  </sheetData>
  <mergeCells count="20">
    <mergeCell ref="D13:F13"/>
    <mergeCell ref="G13:G14"/>
    <mergeCell ref="H13:J13"/>
    <mergeCell ref="A12:J12"/>
    <mergeCell ref="A13:A14"/>
    <mergeCell ref="B13:C14"/>
    <mergeCell ref="A2:J2"/>
    <mergeCell ref="A3:A4"/>
    <mergeCell ref="B3:C4"/>
    <mergeCell ref="D3:F3"/>
    <mergeCell ref="A11:J11"/>
    <mergeCell ref="G3:G4"/>
    <mergeCell ref="H3:J3"/>
    <mergeCell ref="A7:J7"/>
    <mergeCell ref="A8:A9"/>
    <mergeCell ref="B8:C9"/>
    <mergeCell ref="D8:F8"/>
    <mergeCell ref="G8:G9"/>
    <mergeCell ref="H8:J8"/>
    <mergeCell ref="A6:J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790D-350A-4ABC-BAAC-C2A1615F1D56}">
  <dimension ref="A1:J17"/>
  <sheetViews>
    <sheetView workbookViewId="0">
      <selection activeCell="F20" sqref="F20"/>
    </sheetView>
  </sheetViews>
  <sheetFormatPr defaultRowHeight="14.15"/>
  <sheetData>
    <row r="1" spans="1:10" ht="14.6" thickBot="1">
      <c r="A1" s="9" t="s">
        <v>94</v>
      </c>
    </row>
    <row r="2" spans="1:10">
      <c r="A2" s="63" t="s">
        <v>56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15">
      <c r="A3" s="66" t="s">
        <v>5</v>
      </c>
      <c r="B3" s="68" t="s">
        <v>43</v>
      </c>
      <c r="C3" s="68"/>
      <c r="D3" s="68" t="s">
        <v>57</v>
      </c>
      <c r="E3" s="68"/>
      <c r="F3" s="68"/>
      <c r="G3" s="68" t="s">
        <v>58</v>
      </c>
      <c r="H3" s="68" t="s">
        <v>44</v>
      </c>
      <c r="I3" s="68"/>
      <c r="J3" s="70"/>
    </row>
    <row r="4" spans="1:10">
      <c r="A4" s="67"/>
      <c r="B4" s="69"/>
      <c r="C4" s="69"/>
      <c r="D4" s="20" t="s">
        <v>45</v>
      </c>
      <c r="E4" s="20" t="s">
        <v>46</v>
      </c>
      <c r="F4" s="20" t="s">
        <v>47</v>
      </c>
      <c r="G4" s="69"/>
      <c r="H4" s="20" t="s">
        <v>48</v>
      </c>
      <c r="I4" s="20" t="s">
        <v>49</v>
      </c>
      <c r="J4" s="21" t="s">
        <v>50</v>
      </c>
    </row>
    <row r="5" spans="1:10" ht="14.6" thickBot="1">
      <c r="A5" s="22" t="s">
        <v>59</v>
      </c>
      <c r="B5" s="23" t="s">
        <v>51</v>
      </c>
      <c r="C5" s="23">
        <v>156100</v>
      </c>
      <c r="D5">
        <v>-92.05</v>
      </c>
      <c r="E5">
        <v>-90.67</v>
      </c>
      <c r="F5">
        <v>-82.929999999999993</v>
      </c>
      <c r="G5" s="26">
        <f>10*LOG(3/((1/10^(D5/10))+(1/10^(E5/10))+(1/10^(F5/10))))</f>
        <v>-89.951071452895221</v>
      </c>
      <c r="H5" s="23">
        <v>0</v>
      </c>
      <c r="I5" s="23">
        <v>0</v>
      </c>
      <c r="J5" s="24">
        <v>0</v>
      </c>
    </row>
    <row r="6" spans="1:10" ht="14.6" thickBo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0">
      <c r="A7" s="63" t="s">
        <v>60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ht="15">
      <c r="A8" s="72" t="s">
        <v>5</v>
      </c>
      <c r="B8" s="69" t="s">
        <v>43</v>
      </c>
      <c r="C8" s="69"/>
      <c r="D8" s="69" t="s">
        <v>57</v>
      </c>
      <c r="E8" s="69"/>
      <c r="F8" s="69"/>
      <c r="G8" s="69" t="s">
        <v>58</v>
      </c>
      <c r="H8" s="69" t="s">
        <v>52</v>
      </c>
      <c r="I8" s="69"/>
      <c r="J8" s="73"/>
    </row>
    <row r="9" spans="1:10">
      <c r="A9" s="67"/>
      <c r="B9" s="69"/>
      <c r="C9" s="69"/>
      <c r="D9" s="20" t="s">
        <v>48</v>
      </c>
      <c r="E9" s="20" t="s">
        <v>49</v>
      </c>
      <c r="F9" s="20" t="s">
        <v>50</v>
      </c>
      <c r="G9" s="69"/>
      <c r="H9" s="20" t="s">
        <v>48</v>
      </c>
      <c r="I9" s="20" t="s">
        <v>49</v>
      </c>
      <c r="J9" s="21" t="s">
        <v>50</v>
      </c>
    </row>
    <row r="10" spans="1:10" ht="14.6" thickBot="1">
      <c r="A10" s="22" t="s">
        <v>59</v>
      </c>
      <c r="B10" s="23" t="s">
        <v>51</v>
      </c>
      <c r="C10" s="23">
        <v>156100</v>
      </c>
      <c r="D10">
        <v>-90.63</v>
      </c>
      <c r="E10">
        <v>-89.149999999999991</v>
      </c>
      <c r="F10">
        <v>-83.05</v>
      </c>
      <c r="G10" s="26">
        <f>10*LOG(3/((1/10^(D10/10))+(1/10^(E10/10))+(1/10^(F10/10))))</f>
        <v>-88.613733930684774</v>
      </c>
      <c r="H10" s="23">
        <v>0</v>
      </c>
      <c r="I10" s="23">
        <v>0</v>
      </c>
      <c r="J10" s="24">
        <v>0</v>
      </c>
    </row>
    <row r="11" spans="1:10" ht="14.6" thickBot="1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spans="1:10">
      <c r="A12" s="63" t="s">
        <v>61</v>
      </c>
      <c r="B12" s="64"/>
      <c r="C12" s="64"/>
      <c r="D12" s="64"/>
      <c r="E12" s="64"/>
      <c r="F12" s="64"/>
      <c r="G12" s="64"/>
      <c r="H12" s="64"/>
      <c r="I12" s="64"/>
      <c r="J12" s="65"/>
    </row>
    <row r="13" spans="1:10" ht="15">
      <c r="A13" s="72" t="s">
        <v>5</v>
      </c>
      <c r="B13" s="69" t="s">
        <v>43</v>
      </c>
      <c r="C13" s="69"/>
      <c r="D13" s="69" t="s">
        <v>57</v>
      </c>
      <c r="E13" s="69"/>
      <c r="F13" s="69"/>
      <c r="G13" s="69" t="s">
        <v>58</v>
      </c>
      <c r="H13" s="69" t="s">
        <v>52</v>
      </c>
      <c r="I13" s="69"/>
      <c r="J13" s="73"/>
    </row>
    <row r="14" spans="1:10">
      <c r="A14" s="67"/>
      <c r="B14" s="69"/>
      <c r="C14" s="69"/>
      <c r="D14" s="20" t="s">
        <v>48</v>
      </c>
      <c r="E14" s="20" t="s">
        <v>49</v>
      </c>
      <c r="F14" s="20" t="s">
        <v>50</v>
      </c>
      <c r="G14" s="69"/>
      <c r="H14" s="20" t="s">
        <v>48</v>
      </c>
      <c r="I14" s="20" t="s">
        <v>49</v>
      </c>
      <c r="J14" s="21" t="s">
        <v>50</v>
      </c>
    </row>
    <row r="15" spans="1:10" ht="14.6" thickBot="1">
      <c r="A15" s="22" t="s">
        <v>59</v>
      </c>
      <c r="B15" s="23" t="s">
        <v>51</v>
      </c>
      <c r="C15" s="23">
        <v>156100</v>
      </c>
      <c r="D15" s="23">
        <v>-89.8</v>
      </c>
      <c r="E15" s="23">
        <v>-89.86999999999999</v>
      </c>
      <c r="F15" s="23">
        <v>-85.11</v>
      </c>
      <c r="G15" s="26">
        <f>10*LOG(3/((1/10^(D15/10))+(1/10^(E15/10))+(1/10^(F15/10))))</f>
        <v>-88.750307981318684</v>
      </c>
      <c r="H15" s="23">
        <v>0</v>
      </c>
      <c r="I15" s="23">
        <v>0</v>
      </c>
      <c r="J15" s="24">
        <v>0</v>
      </c>
    </row>
    <row r="17" spans="1:1">
      <c r="A17" s="9" t="s">
        <v>98</v>
      </c>
    </row>
  </sheetData>
  <mergeCells count="20"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FDCE-D375-4F70-9A8B-6AD0E77A02B6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95</v>
      </c>
    </row>
    <row r="2" spans="1:10">
      <c r="A2" s="63" t="s">
        <v>56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15">
      <c r="A3" s="66" t="s">
        <v>5</v>
      </c>
      <c r="B3" s="68" t="s">
        <v>43</v>
      </c>
      <c r="C3" s="68"/>
      <c r="D3" s="68" t="s">
        <v>57</v>
      </c>
      <c r="E3" s="68"/>
      <c r="F3" s="68"/>
      <c r="G3" s="68" t="s">
        <v>58</v>
      </c>
      <c r="H3" s="68" t="s">
        <v>44</v>
      </c>
      <c r="I3" s="68"/>
      <c r="J3" s="70"/>
    </row>
    <row r="4" spans="1:10" ht="14.6" thickBot="1">
      <c r="A4" s="67"/>
      <c r="B4" s="69"/>
      <c r="C4" s="69"/>
      <c r="D4" s="20" t="s">
        <v>45</v>
      </c>
      <c r="E4" s="20" t="s">
        <v>46</v>
      </c>
      <c r="F4" s="20" t="s">
        <v>47</v>
      </c>
      <c r="G4" s="69"/>
      <c r="H4" s="20" t="s">
        <v>48</v>
      </c>
      <c r="I4" s="20" t="s">
        <v>49</v>
      </c>
      <c r="J4" s="21" t="s">
        <v>50</v>
      </c>
    </row>
    <row r="5" spans="1:10" ht="14.6" thickBot="1">
      <c r="A5" s="22" t="s">
        <v>59</v>
      </c>
      <c r="B5" s="23" t="s">
        <v>51</v>
      </c>
      <c r="C5" s="23">
        <v>156100</v>
      </c>
      <c r="D5" s="31">
        <v>-89.3</v>
      </c>
      <c r="E5" s="32">
        <v>-89.4</v>
      </c>
      <c r="F5" s="32">
        <v>-84.6</v>
      </c>
      <c r="G5" s="26">
        <f>10*LOG(3/((1/10^(D5/10))+(1/10^(E5/10))+(1/10^(F5/10))))</f>
        <v>-88.261838549307441</v>
      </c>
      <c r="H5" s="23">
        <v>0</v>
      </c>
      <c r="I5" s="23">
        <v>0</v>
      </c>
      <c r="J5" s="24">
        <v>0</v>
      </c>
    </row>
    <row r="6" spans="1:10" ht="14.6" thickBo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0">
      <c r="A7" s="63" t="s">
        <v>60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ht="15">
      <c r="A8" s="72" t="s">
        <v>5</v>
      </c>
      <c r="B8" s="69" t="s">
        <v>43</v>
      </c>
      <c r="C8" s="69"/>
      <c r="D8" s="69" t="s">
        <v>57</v>
      </c>
      <c r="E8" s="69"/>
      <c r="F8" s="69"/>
      <c r="G8" s="69" t="s">
        <v>58</v>
      </c>
      <c r="H8" s="69" t="s">
        <v>52</v>
      </c>
      <c r="I8" s="69"/>
      <c r="J8" s="73"/>
    </row>
    <row r="9" spans="1:10" ht="14.6" thickBot="1">
      <c r="A9" s="67"/>
      <c r="B9" s="69"/>
      <c r="C9" s="69"/>
      <c r="D9" s="20" t="s">
        <v>48</v>
      </c>
      <c r="E9" s="20" t="s">
        <v>49</v>
      </c>
      <c r="F9" s="20" t="s">
        <v>50</v>
      </c>
      <c r="G9" s="69"/>
      <c r="H9" s="20" t="s">
        <v>48</v>
      </c>
      <c r="I9" s="20" t="s">
        <v>49</v>
      </c>
      <c r="J9" s="21" t="s">
        <v>50</v>
      </c>
    </row>
    <row r="10" spans="1:10" ht="14.6" thickBot="1">
      <c r="A10" s="22" t="s">
        <v>59</v>
      </c>
      <c r="B10" s="23" t="s">
        <v>51</v>
      </c>
      <c r="C10" s="23">
        <v>156100</v>
      </c>
      <c r="D10" s="33">
        <v>-87</v>
      </c>
      <c r="E10" s="32">
        <v>-86.1</v>
      </c>
      <c r="F10" s="32">
        <v>-81.900000000000006</v>
      </c>
      <c r="G10" s="26">
        <f>10*LOG(3/((1/10^(D10/10))+(1/10^(E10/10))+(1/10^(F10/10))))</f>
        <v>-85.495954832680241</v>
      </c>
      <c r="H10" s="23">
        <v>0</v>
      </c>
      <c r="I10" s="23">
        <v>0</v>
      </c>
      <c r="J10" s="24">
        <v>0</v>
      </c>
    </row>
    <row r="11" spans="1:10" ht="14.6" thickBot="1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spans="1:10">
      <c r="A12" s="63" t="s">
        <v>61</v>
      </c>
      <c r="B12" s="64"/>
      <c r="C12" s="64"/>
      <c r="D12" s="64"/>
      <c r="E12" s="64"/>
      <c r="F12" s="64"/>
      <c r="G12" s="64"/>
      <c r="H12" s="64"/>
      <c r="I12" s="64"/>
      <c r="J12" s="65"/>
    </row>
    <row r="13" spans="1:10" ht="15">
      <c r="A13" s="72" t="s">
        <v>5</v>
      </c>
      <c r="B13" s="69" t="s">
        <v>43</v>
      </c>
      <c r="C13" s="69"/>
      <c r="D13" s="69" t="s">
        <v>57</v>
      </c>
      <c r="E13" s="69"/>
      <c r="F13" s="69"/>
      <c r="G13" s="69" t="s">
        <v>58</v>
      </c>
      <c r="H13" s="69" t="s">
        <v>52</v>
      </c>
      <c r="I13" s="69"/>
      <c r="J13" s="73"/>
    </row>
    <row r="14" spans="1:10" ht="14.6" thickBot="1">
      <c r="A14" s="67"/>
      <c r="B14" s="69"/>
      <c r="C14" s="69"/>
      <c r="D14" s="20" t="s">
        <v>48</v>
      </c>
      <c r="E14" s="20" t="s">
        <v>49</v>
      </c>
      <c r="F14" s="20" t="s">
        <v>50</v>
      </c>
      <c r="G14" s="69"/>
      <c r="H14" s="20" t="s">
        <v>48</v>
      </c>
      <c r="I14" s="20" t="s">
        <v>49</v>
      </c>
      <c r="J14" s="21" t="s">
        <v>50</v>
      </c>
    </row>
    <row r="15" spans="1:10" ht="14.6" thickBot="1">
      <c r="A15" s="22" t="s">
        <v>59</v>
      </c>
      <c r="B15" s="23" t="s">
        <v>51</v>
      </c>
      <c r="C15" s="23">
        <v>156100</v>
      </c>
      <c r="D15" s="33">
        <v>-86.6</v>
      </c>
      <c r="E15" s="32">
        <v>-87.6</v>
      </c>
      <c r="F15" s="32">
        <v>-83.3</v>
      </c>
      <c r="G15" s="26">
        <f>10*LOG(3/((1/10^(D15/10))+(1/10^(E15/10))+(1/10^(F15/10))))</f>
        <v>-86.185098204791871</v>
      </c>
      <c r="H15" s="23">
        <v>0</v>
      </c>
      <c r="I15" s="23">
        <v>0</v>
      </c>
      <c r="J15" s="24">
        <v>0</v>
      </c>
    </row>
    <row r="17" spans="1:1">
      <c r="A17" s="9" t="s">
        <v>97</v>
      </c>
    </row>
  </sheetData>
  <mergeCells count="20">
    <mergeCell ref="H3:J3"/>
    <mergeCell ref="A2:J2"/>
    <mergeCell ref="H8:J8"/>
    <mergeCell ref="A6:J6"/>
    <mergeCell ref="A8:A9"/>
    <mergeCell ref="B8:C9"/>
    <mergeCell ref="D8:F8"/>
    <mergeCell ref="G8:G9"/>
    <mergeCell ref="A3:A4"/>
    <mergeCell ref="B3:C4"/>
    <mergeCell ref="D3:F3"/>
    <mergeCell ref="G3:G4"/>
    <mergeCell ref="A7:J7"/>
    <mergeCell ref="A11:J11"/>
    <mergeCell ref="A12:J12"/>
    <mergeCell ref="H13:J13"/>
    <mergeCell ref="A13:A14"/>
    <mergeCell ref="B13:C14"/>
    <mergeCell ref="D13:F13"/>
    <mergeCell ref="G13:G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E7B9-3431-4B06-BCE4-4D4AAC48BA60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96</v>
      </c>
    </row>
    <row r="2" spans="1:10">
      <c r="A2" s="63" t="s">
        <v>56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15">
      <c r="A3" s="66" t="s">
        <v>5</v>
      </c>
      <c r="B3" s="68" t="s">
        <v>43</v>
      </c>
      <c r="C3" s="68"/>
      <c r="D3" s="68" t="s">
        <v>57</v>
      </c>
      <c r="E3" s="68"/>
      <c r="F3" s="68"/>
      <c r="G3" s="68" t="s">
        <v>58</v>
      </c>
      <c r="H3" s="68" t="s">
        <v>44</v>
      </c>
      <c r="I3" s="68"/>
      <c r="J3" s="70"/>
    </row>
    <row r="4" spans="1:10">
      <c r="A4" s="67"/>
      <c r="B4" s="69"/>
      <c r="C4" s="69"/>
      <c r="D4" s="20" t="s">
        <v>45</v>
      </c>
      <c r="E4" s="20" t="s">
        <v>46</v>
      </c>
      <c r="F4" s="20" t="s">
        <v>47</v>
      </c>
      <c r="G4" s="69"/>
      <c r="H4" s="20" t="s">
        <v>48</v>
      </c>
      <c r="I4" s="20" t="s">
        <v>49</v>
      </c>
      <c r="J4" s="21" t="s">
        <v>50</v>
      </c>
    </row>
    <row r="5" spans="1:10" ht="14.6" thickBot="1">
      <c r="A5" s="22" t="s">
        <v>59</v>
      </c>
      <c r="B5" s="23" t="s">
        <v>51</v>
      </c>
      <c r="C5" s="23">
        <v>156100</v>
      </c>
      <c r="D5" s="23">
        <v>-89.06</v>
      </c>
      <c r="E5" s="23">
        <v>-90.72</v>
      </c>
      <c r="F5" s="23">
        <v>-87.18</v>
      </c>
      <c r="G5" s="26">
        <f>10*LOG(3/((1/10^(D5/10))+(1/10^(E5/10))+(1/10^(F5/10))))</f>
        <v>-89.222227737098194</v>
      </c>
      <c r="H5" s="23">
        <v>0</v>
      </c>
      <c r="I5" s="23">
        <v>0</v>
      </c>
      <c r="J5" s="24">
        <v>0</v>
      </c>
    </row>
    <row r="6" spans="1:10" ht="14.6" thickBo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0">
      <c r="A7" s="63" t="s">
        <v>60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ht="15">
      <c r="A8" s="72" t="s">
        <v>5</v>
      </c>
      <c r="B8" s="69" t="s">
        <v>43</v>
      </c>
      <c r="C8" s="69"/>
      <c r="D8" s="69" t="s">
        <v>57</v>
      </c>
      <c r="E8" s="69"/>
      <c r="F8" s="69"/>
      <c r="G8" s="69" t="s">
        <v>58</v>
      </c>
      <c r="H8" s="69" t="s">
        <v>52</v>
      </c>
      <c r="I8" s="69"/>
      <c r="J8" s="73"/>
    </row>
    <row r="9" spans="1:10">
      <c r="A9" s="67"/>
      <c r="B9" s="69"/>
      <c r="C9" s="69"/>
      <c r="D9" s="20" t="s">
        <v>48</v>
      </c>
      <c r="E9" s="20" t="s">
        <v>49</v>
      </c>
      <c r="F9" s="20" t="s">
        <v>50</v>
      </c>
      <c r="G9" s="69"/>
      <c r="H9" s="20" t="s">
        <v>48</v>
      </c>
      <c r="I9" s="20" t="s">
        <v>49</v>
      </c>
      <c r="J9" s="21" t="s">
        <v>50</v>
      </c>
    </row>
    <row r="10" spans="1:10" ht="14.6" thickBot="1">
      <c r="A10" s="22" t="s">
        <v>59</v>
      </c>
      <c r="B10" s="23" t="s">
        <v>51</v>
      </c>
      <c r="C10" s="23">
        <v>156100</v>
      </c>
      <c r="D10" s="23">
        <v>-85.75</v>
      </c>
      <c r="E10" s="23">
        <v>-87.06</v>
      </c>
      <c r="F10" s="23">
        <v>-84.35</v>
      </c>
      <c r="G10" s="26">
        <f>10*LOG(3/((1/10^(D10/10))+(1/10^(E10/10))+(1/10^(F10/10))))</f>
        <v>-85.859368678910201</v>
      </c>
      <c r="H10" s="23">
        <v>0</v>
      </c>
      <c r="I10" s="23">
        <v>0</v>
      </c>
      <c r="J10" s="24">
        <v>0</v>
      </c>
    </row>
    <row r="11" spans="1:10" ht="14.6" thickBot="1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spans="1:10">
      <c r="A12" s="63" t="s">
        <v>61</v>
      </c>
      <c r="B12" s="64"/>
      <c r="C12" s="64"/>
      <c r="D12" s="64"/>
      <c r="E12" s="64"/>
      <c r="F12" s="64"/>
      <c r="G12" s="64"/>
      <c r="H12" s="64"/>
      <c r="I12" s="64"/>
      <c r="J12" s="65"/>
    </row>
    <row r="13" spans="1:10" ht="15">
      <c r="A13" s="72" t="s">
        <v>5</v>
      </c>
      <c r="B13" s="69" t="s">
        <v>43</v>
      </c>
      <c r="C13" s="69"/>
      <c r="D13" s="69" t="s">
        <v>57</v>
      </c>
      <c r="E13" s="69"/>
      <c r="F13" s="69"/>
      <c r="G13" s="69" t="s">
        <v>58</v>
      </c>
      <c r="H13" s="69" t="s">
        <v>52</v>
      </c>
      <c r="I13" s="69"/>
      <c r="J13" s="73"/>
    </row>
    <row r="14" spans="1:10">
      <c r="A14" s="67"/>
      <c r="B14" s="69"/>
      <c r="C14" s="69"/>
      <c r="D14" s="20" t="s">
        <v>48</v>
      </c>
      <c r="E14" s="20" t="s">
        <v>49</v>
      </c>
      <c r="F14" s="20" t="s">
        <v>50</v>
      </c>
      <c r="G14" s="69"/>
      <c r="H14" s="20" t="s">
        <v>48</v>
      </c>
      <c r="I14" s="20" t="s">
        <v>49</v>
      </c>
      <c r="J14" s="21" t="s">
        <v>50</v>
      </c>
    </row>
    <row r="15" spans="1:10" ht="14.6" thickBot="1">
      <c r="A15" s="22" t="s">
        <v>59</v>
      </c>
      <c r="B15" s="23" t="s">
        <v>51</v>
      </c>
      <c r="C15" s="23">
        <v>156100</v>
      </c>
      <c r="D15" s="23">
        <v>-86.72</v>
      </c>
      <c r="E15" s="23">
        <v>-88.18</v>
      </c>
      <c r="F15" s="23">
        <v>-83.22</v>
      </c>
      <c r="G15" s="26">
        <f>10*LOG(3/((1/10^(D15/10))+(1/10^(E15/10))+(1/10^(F15/10))))</f>
        <v>-86.491549801606908</v>
      </c>
      <c r="H15" s="23">
        <v>0</v>
      </c>
      <c r="I15" s="23">
        <v>0</v>
      </c>
      <c r="J15" s="24">
        <v>0</v>
      </c>
    </row>
    <row r="17" spans="1:1">
      <c r="A17" s="9" t="s">
        <v>97</v>
      </c>
    </row>
  </sheetData>
  <mergeCells count="20"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8E6F-9325-4931-87F5-130F225B8425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101</v>
      </c>
    </row>
    <row r="2" spans="1:10">
      <c r="A2" s="63" t="s">
        <v>56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15">
      <c r="A3" s="66" t="s">
        <v>5</v>
      </c>
      <c r="B3" s="68" t="s">
        <v>43</v>
      </c>
      <c r="C3" s="68"/>
      <c r="D3" s="68" t="s">
        <v>57</v>
      </c>
      <c r="E3" s="68"/>
      <c r="F3" s="68"/>
      <c r="G3" s="68" t="s">
        <v>58</v>
      </c>
      <c r="H3" s="68" t="s">
        <v>44</v>
      </c>
      <c r="I3" s="68"/>
      <c r="J3" s="70"/>
    </row>
    <row r="4" spans="1:10" ht="14.6" thickBot="1">
      <c r="A4" s="67"/>
      <c r="B4" s="69"/>
      <c r="C4" s="69"/>
      <c r="D4" s="20" t="s">
        <v>45</v>
      </c>
      <c r="E4" s="20" t="s">
        <v>46</v>
      </c>
      <c r="F4" s="20" t="s">
        <v>47</v>
      </c>
      <c r="G4" s="69"/>
      <c r="H4" s="20" t="s">
        <v>48</v>
      </c>
      <c r="I4" s="20" t="s">
        <v>49</v>
      </c>
      <c r="J4" s="21" t="s">
        <v>50</v>
      </c>
    </row>
    <row r="5" spans="1:10" ht="14.6" thickBot="1">
      <c r="A5" s="29" t="s">
        <v>59</v>
      </c>
      <c r="B5" s="23" t="s">
        <v>51</v>
      </c>
      <c r="C5" s="23">
        <v>156100</v>
      </c>
      <c r="D5" s="36">
        <v>-91.99</v>
      </c>
      <c r="E5" s="37">
        <v>-92.59</v>
      </c>
      <c r="F5" s="37">
        <v>-88.66</v>
      </c>
      <c r="G5" s="30">
        <v>-91.39</v>
      </c>
      <c r="H5" s="23">
        <v>0</v>
      </c>
      <c r="I5" s="23">
        <v>0</v>
      </c>
      <c r="J5" s="24">
        <v>0</v>
      </c>
    </row>
    <row r="6" spans="1:10" ht="14.6" thickBot="1">
      <c r="A6" s="81"/>
      <c r="B6" s="81"/>
      <c r="C6" s="81"/>
      <c r="D6" s="81"/>
      <c r="E6" s="81"/>
      <c r="F6" s="81"/>
      <c r="G6" s="81"/>
      <c r="H6" s="81"/>
      <c r="I6" s="81"/>
      <c r="J6" s="81"/>
    </row>
    <row r="7" spans="1:10">
      <c r="A7" s="63" t="s">
        <v>60</v>
      </c>
      <c r="B7" s="64"/>
      <c r="C7" s="64"/>
      <c r="D7" s="64"/>
      <c r="E7" s="64"/>
      <c r="F7" s="64"/>
      <c r="G7" s="64"/>
      <c r="H7" s="64"/>
      <c r="I7" s="64"/>
      <c r="J7" s="65"/>
    </row>
    <row r="8" spans="1:10" ht="15">
      <c r="A8" s="67" t="s">
        <v>5</v>
      </c>
      <c r="B8" s="69" t="s">
        <v>43</v>
      </c>
      <c r="C8" s="69"/>
      <c r="D8" s="69" t="s">
        <v>57</v>
      </c>
      <c r="E8" s="69"/>
      <c r="F8" s="69"/>
      <c r="G8" s="69" t="s">
        <v>58</v>
      </c>
      <c r="H8" s="69" t="s">
        <v>52</v>
      </c>
      <c r="I8" s="69"/>
      <c r="J8" s="73"/>
    </row>
    <row r="9" spans="1:10" ht="14.6" thickBot="1">
      <c r="A9" s="67"/>
      <c r="B9" s="69"/>
      <c r="C9" s="69"/>
      <c r="D9" s="20" t="s">
        <v>48</v>
      </c>
      <c r="E9" s="20" t="s">
        <v>49</v>
      </c>
      <c r="F9" s="20" t="s">
        <v>50</v>
      </c>
      <c r="G9" s="69"/>
      <c r="H9" s="20" t="s">
        <v>48</v>
      </c>
      <c r="I9" s="20" t="s">
        <v>49</v>
      </c>
      <c r="J9" s="21" t="s">
        <v>50</v>
      </c>
    </row>
    <row r="10" spans="1:10" ht="14.6" thickBot="1">
      <c r="A10" s="29" t="s">
        <v>59</v>
      </c>
      <c r="B10" s="23" t="s">
        <v>51</v>
      </c>
      <c r="C10" s="23">
        <v>156100</v>
      </c>
      <c r="D10" s="38">
        <v>-88.51</v>
      </c>
      <c r="E10" s="37">
        <v>-87.71</v>
      </c>
      <c r="F10" s="37">
        <v>-85.32</v>
      </c>
      <c r="G10" s="30">
        <v>-87.38</v>
      </c>
      <c r="H10" s="23">
        <v>0</v>
      </c>
      <c r="I10" s="23">
        <v>0</v>
      </c>
      <c r="J10" s="24">
        <v>0</v>
      </c>
    </row>
    <row r="11" spans="1:10" ht="14.6" thickBot="1">
      <c r="A11" s="81"/>
      <c r="B11" s="81"/>
      <c r="C11" s="81"/>
      <c r="D11" s="81"/>
      <c r="E11" s="81"/>
      <c r="F11" s="81"/>
      <c r="G11" s="81"/>
      <c r="H11" s="81"/>
      <c r="I11" s="81"/>
      <c r="J11" s="81"/>
    </row>
    <row r="12" spans="1:10">
      <c r="A12" s="63" t="s">
        <v>61</v>
      </c>
      <c r="B12" s="64"/>
      <c r="C12" s="64"/>
      <c r="D12" s="64"/>
      <c r="E12" s="64"/>
      <c r="F12" s="64"/>
      <c r="G12" s="64"/>
      <c r="H12" s="64"/>
      <c r="I12" s="64"/>
      <c r="J12" s="65"/>
    </row>
    <row r="13" spans="1:10" ht="15">
      <c r="A13" s="67" t="s">
        <v>5</v>
      </c>
      <c r="B13" s="69" t="s">
        <v>43</v>
      </c>
      <c r="C13" s="69"/>
      <c r="D13" s="69" t="s">
        <v>57</v>
      </c>
      <c r="E13" s="69"/>
      <c r="F13" s="69"/>
      <c r="G13" s="69" t="s">
        <v>58</v>
      </c>
      <c r="H13" s="69" t="s">
        <v>52</v>
      </c>
      <c r="I13" s="69"/>
      <c r="J13" s="73"/>
    </row>
    <row r="14" spans="1:10" ht="14.6" thickBot="1">
      <c r="A14" s="67"/>
      <c r="B14" s="69"/>
      <c r="C14" s="69"/>
      <c r="D14" s="20" t="s">
        <v>48</v>
      </c>
      <c r="E14" s="20" t="s">
        <v>49</v>
      </c>
      <c r="F14" s="20" t="s">
        <v>50</v>
      </c>
      <c r="G14" s="69"/>
      <c r="H14" s="20" t="s">
        <v>48</v>
      </c>
      <c r="I14" s="20" t="s">
        <v>49</v>
      </c>
      <c r="J14" s="21" t="s">
        <v>50</v>
      </c>
    </row>
    <row r="15" spans="1:10" ht="14.6" thickBot="1">
      <c r="A15" s="29" t="s">
        <v>59</v>
      </c>
      <c r="B15" s="23" t="s">
        <v>51</v>
      </c>
      <c r="C15" s="23">
        <v>156100</v>
      </c>
      <c r="D15" s="38">
        <v>-88.63</v>
      </c>
      <c r="E15" s="37">
        <v>-89.12</v>
      </c>
      <c r="F15" s="37">
        <v>-85.4</v>
      </c>
      <c r="G15" s="30">
        <v>-88</v>
      </c>
      <c r="H15" s="23">
        <v>0</v>
      </c>
      <c r="I15" s="23">
        <v>0</v>
      </c>
      <c r="J15" s="24">
        <v>0</v>
      </c>
    </row>
    <row r="17" spans="1:1">
      <c r="A17" s="9" t="s">
        <v>100</v>
      </c>
    </row>
  </sheetData>
  <mergeCells count="20">
    <mergeCell ref="A2:J2"/>
    <mergeCell ref="A3:A4"/>
    <mergeCell ref="B3:C4"/>
    <mergeCell ref="D3:F3"/>
    <mergeCell ref="G3:G4"/>
    <mergeCell ref="H3:J3"/>
    <mergeCell ref="A6:J6"/>
    <mergeCell ref="A7:J7"/>
    <mergeCell ref="A8:A9"/>
    <mergeCell ref="B8:C9"/>
    <mergeCell ref="D8:F8"/>
    <mergeCell ref="G8:G9"/>
    <mergeCell ref="H8:J8"/>
    <mergeCell ref="A11:J11"/>
    <mergeCell ref="A12:J12"/>
    <mergeCell ref="A13:A14"/>
    <mergeCell ref="B13:C14"/>
    <mergeCell ref="D13:F13"/>
    <mergeCell ref="G13:G14"/>
    <mergeCell ref="H13:J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General Info</vt:lpstr>
      <vt:lpstr>Summary (with offset)</vt:lpstr>
      <vt:lpstr>Summary (without offset)</vt:lpstr>
      <vt:lpstr>Lab1</vt:lpstr>
      <vt:lpstr>Lab2</vt:lpstr>
      <vt:lpstr>Lab3</vt:lpstr>
      <vt:lpstr>Lab4</vt:lpstr>
      <vt:lpstr>Lab5</vt:lpstr>
      <vt:lpstr>Lab6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2024-03-01T07:07:21Z</dcterms:modified>
</cp:coreProperties>
</file>